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ввод'!$A$1:$E$64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D30" i="15" l="1"/>
  <c r="D52" i="15" s="1"/>
  <c r="D31" i="15" l="1"/>
  <c r="D34" i="15" s="1"/>
  <c r="D32" i="15"/>
  <c r="D33" i="15"/>
  <c r="AJ26" i="5"/>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25" i="15"/>
  <c r="C26" i="15"/>
  <c r="C28" i="15"/>
  <c r="C29" i="15"/>
  <c r="C35" i="15"/>
  <c r="C36" i="15"/>
  <c r="C37" i="15"/>
  <c r="C38" i="15"/>
  <c r="C39" i="15"/>
  <c r="C40" i="15"/>
  <c r="C41" i="15"/>
  <c r="C42" i="15"/>
  <c r="C43" i="15"/>
  <c r="C44" i="15"/>
  <c r="C46" i="15"/>
  <c r="C47" i="15"/>
  <c r="C48" i="15"/>
  <c r="C50" i="15"/>
  <c r="C51" i="15"/>
  <c r="C53" i="15"/>
  <c r="C55" i="15"/>
  <c r="C57" i="15"/>
  <c r="C58" i="15"/>
  <c r="C59" i="15"/>
  <c r="C60" i="15"/>
  <c r="C62" i="15"/>
  <c r="C64" i="15"/>
  <c r="C24"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27" i="15" l="1"/>
  <c r="C52" i="15" l="1"/>
  <c r="C31" i="15"/>
  <c r="C32" i="15"/>
  <c r="C30" i="15"/>
  <c r="C33"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A15" i="22"/>
  <c r="A18" i="23"/>
  <c r="A14" i="12"/>
  <c r="A15" i="5"/>
  <c r="A15" i="14"/>
  <c r="A14" i="15"/>
  <c r="A15" i="16"/>
  <c r="A15" i="6"/>
  <c r="C26" i="6" s="1"/>
  <c r="C29"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4" i="22" l="1"/>
  <c r="C34" i="15"/>
  <c r="C27" i="6" l="1"/>
  <c r="B27" i="22"/>
  <c r="C51" i="7"/>
  <c r="B28" i="23" s="1"/>
  <c r="C53" i="23" l="1"/>
  <c r="C57" i="23"/>
  <c r="C71" i="23"/>
  <c r="C80" i="23" s="1"/>
  <c r="B32" i="23"/>
  <c r="D58" i="23"/>
  <c r="D86" i="23" s="1"/>
  <c r="C58" i="23"/>
  <c r="B57" i="23"/>
  <c r="B85" i="23"/>
  <c r="B56" i="23"/>
  <c r="B35" i="23"/>
  <c r="C69" i="23" l="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C54" i="15"/>
  <c r="C45" i="15"/>
  <c r="K59" i="23"/>
  <c r="K73" i="23" s="1"/>
  <c r="L56" i="23"/>
  <c r="C56" i="15"/>
  <c r="C49"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C61" i="15" l="1"/>
  <c r="C63" i="15"/>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<sst xmlns="http://schemas.openxmlformats.org/spreadsheetml/2006/main" count="1042" uniqueCount="577">
  <si>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</si>
  <si>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</si>
  <si>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</si>
  <si>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</si>
  <si>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</si>
  <si>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</si>
  <si>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</si>
  <si>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</si>
  <si>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</si>
  <si>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</si>
  <si>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</si>
  <si>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</si>
  <si>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</si>
  <si>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</si>
  <si>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</si>
  <si>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</si>
  <si>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</si>
  <si>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</si>
  <si>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</si>
  <si>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</si>
  <si>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</si>
  <si>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</si>
  <si>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</si>
  <si>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</si>
  <si>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</si>
  <si>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</si>
  <si>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</si>
  <si>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</si>
  <si>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</si>
  <si>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</si>
  <si>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</si>
  <si>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</si>
  <si>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</si>
  <si>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</si>
  <si>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</si>
  <si>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</si>
  <si>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</si>
  <si>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</si>
  <si>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</si>
  <si>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</si>
  <si>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</si>
  <si>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</si>
  <si>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</si>
  <si>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</si>
  <si>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</si>
  <si>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</si>
  <si>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</si>
  <si>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</si>
  <si>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</si>
  <si>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</si>
  <si>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</si>
  <si>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</si>
  <si>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</si>
  <si>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</si>
  <si>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</si>
  <si>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</si>
  <si>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</si>
  <si>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</si>
  <si>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</si>
  <si>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</si>
  <si>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</si>
  <si>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</si>
  <si>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</si>
  <si>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</si>
  <si>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</si>
  <si>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</si>
  <si>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</si>
  <si>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</si>
  <si>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</si>
  <si>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</si>
  <si>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</si>
  <si>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</si>
  <si>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</si>
  <si>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</si>
  <si>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</si>
  <si>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</si>
  <si>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</si>
  <si>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</si>
  <si>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</si>
  <si>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</si>
  <si>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</si>
  <si>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</si>
  <si>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</si>
  <si>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</si>
  <si>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</si>
  <si>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</si>
  <si>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</si>
  <si>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</si>
  <si>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</si>
  <si>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</si>
  <si>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</si>
  <si>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</si>
  <si>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</si>
  <si>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</si>
  <si>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</si>
  <si>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</si>
  <si>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</si>
  <si>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</si>
  <si>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</si>
  <si>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</si>
  <si>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</si>
  <si>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</si>
  <si>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</si>
  <si>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</si>
  <si>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</si>
  <si>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</si>
  <si>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</si>
  <si>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</si>
  <si>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</si>
  <si>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</si>
  <si>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</si>
  <si>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</si>
  <si>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</si>
  <si>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</si>
  <si>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</si>
  <si>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</si>
  <si>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</si>
  <si>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</si>
  <si>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</si>
  <si>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</si>
  <si>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</si>
  <si>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</si>
  <si>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</si>
  <si>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</si>
  <si>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</si>
  <si>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</si>
  <si>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</si>
  <si>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</si>
  <si>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</si>
  <si>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</si>
  <si>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</si>
  <si>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</si>
  <si>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</si>
  <si>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</si>
  <si>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</si>
  <si>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</si>
  <si>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</si>
  <si>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</si>
  <si>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</si>
  <si>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</si>
  <si>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</si>
  <si>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</si>
  <si>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</si>
  <si>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</si>
  <si>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</si>
  <si>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</si>
  <si>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</si>
  <si>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</si>
  <si>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</si>
  <si>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</si>
  <si>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</si>
  <si>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</si>
  <si>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</si>
  <si>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</si>
  <si>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</si>
  <si>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</si>
  <si>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</si>
  <si>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</si>
  <si>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</si>
  <si>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</si>
  <si>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</si>
  <si>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</si>
  <si>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</si>
  <si>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</si>
  <si>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</si>
  <si>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</si>
  <si>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</si>
  <si>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</si>
  <si>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</si>
  <si>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</si>
  <si>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</si>
  <si>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</si>
  <si>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</si>
  <si>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</si>
  <si>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</si>
  <si>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</si>
  <si>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</si>
  <si>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</si>
  <si>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</si>
  <si>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</si>
  <si>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</si>
  <si>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</si>
  <si>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</si>
  <si>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</si>
  <si>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</si>
  <si>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</si>
  <si>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</si>
  <si>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</si>
  <si>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</si>
  <si>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</si>
  <si>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</si>
  <si>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</si>
  <si>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</si>
  <si>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</si>
  <si>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</si>
  <si>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</si>
  <si>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</si>
  <si>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</si>
  <si>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</si>
  <si>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</si>
  <si>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</si>
  <si>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</si>
  <si>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</si>
  <si>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</si>
  <si>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</si>
  <si>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</si>
  <si>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</si>
  <si>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</si>
  <si>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</si>
  <si>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</si>
  <si>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</si>
  <si>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</si>
  <si>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</si>
  <si>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</si>
  <si>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</si>
  <si>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</si>
  <si>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</si>
  <si>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</si>
  <si>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</si>
  <si>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</si>
  <si>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</si>
  <si>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</si>
  <si>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</si>
  <si>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</si>
  <si>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</si>
  <si>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</si>
  <si>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</si>
  <si>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</si>
  <si>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</si>
  <si>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</si>
  <si>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</si>
  <si>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</si>
  <si>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</si>
  <si>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</si>
  <si>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</si>
  <si>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</si>
  <si>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</si>
  <si>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</si>
  <si>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</si>
  <si>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</si>
  <si>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</si>
  <si>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</si>
  <si>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</si>
  <si>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</si>
  <si>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</si>
  <si>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</si>
  <si>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</si>
  <si>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</si>
  <si>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</si>
  <si>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</si>
  <si>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</si>
  <si>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</si>
  <si>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</si>
  <si>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</si>
  <si>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</si>
  <si>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</si>
  <si>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</si>
  <si>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</si>
  <si>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</si>
  <si>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</si>
  <si>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</si>
  <si>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</si>
  <si>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</si>
  <si>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</si>
  <si>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</si>
  <si>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</si>
  <si>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</si>
  <si>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</si>
  <si>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</si>
  <si>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</si>
  <si>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</si>
  <si>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</si>
  <si>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</si>
  <si>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</si>
  <si>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</si>
  <si>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</si>
  <si>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</si>
  <si>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</si>
  <si>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</si>
  <si>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</si>
  <si>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</si>
  <si>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</si>
  <si>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</si>
  <si>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</si>
  <si>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</si>
  <si>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</si>
  <si>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</si>
  <si>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</si>
  <si>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</si>
  <si>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</si>
  <si>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</si>
  <si>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</si>
  <si>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</si>
  <si>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</si>
  <si>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</si>
  <si>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</si>
  <si>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</si>
  <si>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</si>
  <si>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</si>
  <si>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</si>
  <si>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</si>
  <si>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</si>
  <si>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</si>
  <si>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</si>
  <si>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</si>
  <si>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</si>
  <si>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</si>
  <si>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</si>
  <si>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</si>
  <si>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</si>
  <si>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</si>
  <si>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</si>
  <si>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</si>
  <si>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</si>
  <si>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</si>
  <si>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</si>
  <si>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</si>
  <si>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</si>
  <si>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</si>
  <si>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</si>
  <si>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</si>
  <si>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</si>
  <si>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</si>
  <si>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</si>
  <si>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</si>
  <si>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</si>
  <si>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</si>
  <si>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</si>
  <si>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</si>
  <si>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</si>
  <si>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</si>
  <si>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</si>
  <si>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</si>
  <si>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</si>
  <si>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</si>
  <si>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</si>
  <si>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</si>
  <si>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</si>
  <si>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</si>
  <si>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</si>
  <si>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</si>
  <si>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</si>
  <si>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</si>
  <si>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</si>
  <si>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</si>
  <si>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</si>
  <si>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</si>
  <si>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</si>
  <si>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</si>
  <si>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</si>
  <si>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</si>
  <si>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</si>
  <si>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</si>
  <si>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</si>
  <si>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</si>
  <si>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</si>
  <si>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</si>
  <si>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</si>
  <si>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</si>
  <si>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</si>
  <si>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</si>
  <si>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</si>
  <si>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</si>
  <si>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</si>
  <si>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</si>
  <si>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</si>
  <si>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</si>
  <si>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</si>
  <si>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</si>
  <si>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</si>
  <si>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</si>
  <si>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</si>
  <si>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</si>
  <si>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</si>
  <si>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</si>
  <si>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</si>
  <si>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</si>
  <si>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</si>
  <si>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</si>
  <si>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</si>
  <si>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</si>
  <si>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</si>
  <si>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</si>
  <si>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</si>
  <si>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</si>
  <si>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</si>
  <si>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</si>
  <si>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</si>
  <si>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</si>
  <si>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</si>
  <si>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</si>
  <si>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</si>
  <si>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</si>
  <si>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</si>
  <si>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</si>
  <si>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</si>
  <si>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</si>
  <si>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</si>
  <si>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</si>
  <si>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</si>
  <si>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</si>
  <si>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</si>
  <si>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</si>
  <si>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</si>
  <si>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</si>
  <si>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</si>
  <si>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</si>
  <si>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</si>
  <si>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</si>
  <si>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</si>
  <si>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</si>
  <si>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</si>
  <si>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</si>
  <si>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</si>
  <si>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</si>
  <si>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</si>
  <si>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</si>
  <si>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</si>
  <si>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</si>
  <si>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</si>
  <si>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</si>
  <si>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</si>
  <si>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</si>
  <si>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</si>
  <si>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</si>
  <si>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</si>
  <si>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</si>
  <si>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</si>
  <si>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</si>
  <si>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</si>
  <si>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</si>
  <si>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</si>
  <si>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</si>
  <si>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</si>
  <si>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</si>
  <si>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</si>
  <si>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</si>
  <si>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</si>
  <si>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</si>
  <si>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</si>
  <si>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</si>
  <si>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</si>
  <si>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</si>
  <si>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</si>
  <si>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</si>
  <si>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</si>
  <si>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</si>
  <si>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</si>
  <si>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</si>
  <si>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</si>
  <si>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</si>
  <si>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</si>
  <si>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</si>
  <si>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</si>
  <si>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</si>
  <si>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</si>
  <si>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</si>
  <si>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</si>
  <si>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</si>
  <si>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</si>
  <si>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</si>
  <si>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</si>
  <si>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</si>
  <si>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</si>
  <si>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</si>
  <si>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</si>
  <si>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</si>
  <si>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</si>
  <si>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</si>
  <si>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</si>
  <si>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</si>
  <si>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</si>
  <si>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</si>
  <si>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</si>
  <si>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</si>
  <si>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</si>
  <si>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</si>
  <si>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</si>
  <si>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</si>
  <si>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</si>
  <si>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</si>
  <si>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</si>
  <si>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</si>
  <si>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</si>
  <si>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</si>
  <si>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</si>
  <si>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</si>
  <si>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</si>
  <si>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</si>
  <si>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</si>
  <si>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</si>
  <si>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</si>
  <si>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</si>
  <si>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</si>
  <si>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</si>
  <si>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</si>
  <si>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</si>
  <si>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</si>
  <si>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</si>
  <si>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</si>
  <si>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</si>
  <si>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</si>
  <si>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</si>
  <si>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</si>
  <si>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</si>
  <si>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</si>
  <si>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</si>
  <si>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</si>
  <si>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</si>
  <si>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</si>
  <si>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</si>
  <si>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</si>
  <si>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</si>
  <si>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</si>
  <si>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</si>
  <si>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</si>
  <si>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</si>
  <si>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</si>
  <si>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</si>
  <si>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</si>
  <si>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</si>
  <si>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</si>
  <si>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</si>
  <si>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</si>
  <si>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</si>
  <si>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</si>
  <si>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</si>
  <si>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</si>
  <si>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</si>
  <si>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</si>
  <si>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</si>
  <si>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</si>
  <si>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</si>
  <si>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</si>
  <si>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</si>
  <si>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</si>
  <si>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</si>
  <si>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</si>
  <si>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</si>
  <si>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</si>
  <si>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</si>
  <si>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</si>
  <si>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</si>
  <si>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</si>
  <si>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</si>
  <si>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</si>
  <si>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</si>
  <si>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</si>
  <si>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</si>
  <si>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</si>
  <si>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</si>
  <si>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</si>
  <si>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</si>
  <si>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</si>
  <si>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</si>
  <si>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</si>
  <si>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</si>
  <si>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</si>
  <si>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</si>
  <si>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</si>
  <si>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</si>
  <si>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</si>
  <si>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</si>
  <si>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</si>
  <si>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</si>
  <si>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</si>
  <si>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</si>
  <si>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</si>
  <si>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</si>
  <si>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</si>
  <si>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</si>
  <si>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</si>
  <si>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</si>
  <si>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</si>
  <si>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</si>
  <si>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1.6.2</t>
  </si>
  <si>
    <t>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</si>
</sst>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536"/>
        <c:axId val="529747792"/>
      </c:lineChart>
      <c:catAx>
        <c:axId val="52975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7792"/>
        <c:crosses val="autoZero"/>
        <c:auto val="1"/>
        <c:lblAlgn val="ctr"/>
        <c:lblOffset val="100"/>
        <c:noMultiLvlLbl val="0"/>
      </c:catAx>
      <c:valAx>
        <c:axId val="52974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58376"/>
        <c:axId val="529751712"/>
      </c:lineChart>
      <c:catAx>
        <c:axId val="52975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712"/>
        <c:crosses val="autoZero"/>
        <c:auto val="1"/>
        <c:lblAlgn val="ctr"/>
        <c:lblOffset val="100"/>
        <c:noMultiLvlLbl val="0"/>
      </c:catAx>
      <c:valAx>
        <c:axId val="52975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48576"/>
        <c:axId val="529750928"/>
      </c:lineChart>
      <c:catAx>
        <c:axId val="52974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928"/>
        <c:crosses val="autoZero"/>
        <c:auto val="1"/>
        <c:lblAlgn val="ctr"/>
        <c:lblOffset val="100"/>
        <c:noMultiLvlLbl val="0"/>
      </c:catAx>
      <c:valAx>
        <c:axId val="52975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3672"/>
        <c:axId val="529747400"/>
      </c:lineChart>
      <c:catAx>
        <c:axId val="52975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7400"/>
        <c:crosses val="autoZero"/>
        <c:auto val="1"/>
        <c:lblAlgn val="ctr"/>
        <c:lblOffset val="100"/>
        <c:noMultiLvlLbl val="0"/>
      </c:catAx>
      <c:valAx>
        <c:axId val="52974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1320"/>
        <c:axId val="529759552"/>
      </c:lineChart>
      <c:catAx>
        <c:axId val="52975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552"/>
        <c:crosses val="autoZero"/>
        <c:auto val="1"/>
        <c:lblAlgn val="ctr"/>
        <c:lblOffset val="100"/>
        <c:noMultiLvlLbl val="0"/>
      </c:catAx>
      <c:valAx>
        <c:axId val="52975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9360"/>
        <c:axId val="529753280"/>
      </c:lineChart>
      <c:catAx>
        <c:axId val="52974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3280"/>
        <c:crosses val="autoZero"/>
        <c:auto val="1"/>
        <c:lblAlgn val="ctr"/>
        <c:lblOffset val="100"/>
        <c:noMultiLvlLbl val="0"/>
      </c:catAx>
      <c:valAx>
        <c:axId val="52975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848"/>
        <c:axId val="529755240"/>
      </c:lineChart>
      <c:catAx>
        <c:axId val="52975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5240"/>
        <c:crosses val="autoZero"/>
        <c:auto val="1"/>
        <c:lblAlgn val="ctr"/>
        <c:lblOffset val="100"/>
        <c:noMultiLvlLbl val="0"/>
      </c:catAx>
      <c:valAx>
        <c:axId val="52975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968"/>
        <c:axId val="529763080"/>
      </c:lineChart>
      <c:catAx>
        <c:axId val="52974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080"/>
        <c:crosses val="autoZero"/>
        <c:auto val="1"/>
        <c:lblAlgn val="ctr"/>
        <c:lblOffset val="100"/>
        <c:noMultiLvlLbl val="0"/>
      </c:catAx>
      <c:valAx>
        <c:axId val="52976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4256"/>
        <c:axId val="529761512"/>
      </c:lineChart>
      <c:catAx>
        <c:axId val="52976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1512"/>
        <c:crosses val="autoZero"/>
        <c:auto val="1"/>
        <c:lblAlgn val="ctr"/>
        <c:lblOffset val="100"/>
        <c:noMultiLvlLbl val="0"/>
      </c:catAx>
      <c:valAx>
        <c:axId val="52976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216"/>
        <c:axId val="529763472"/>
      </c:lineChart>
      <c:catAx>
        <c:axId val="52976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472"/>
        <c:crosses val="autoZero"/>
        <c:auto val="1"/>
        <c:lblAlgn val="ctr"/>
        <c:lblOffset val="100"/>
        <c:noMultiLvlLbl val="0"/>
      </c:catAx>
      <c:valAx>
        <c:axId val="5297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608"/>
        <c:axId val="529764648"/>
      </c:lineChart>
      <c:catAx>
        <c:axId val="52976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4648"/>
        <c:crosses val="autoZero"/>
        <c:auto val="1"/>
        <c:lblAlgn val="ctr"/>
        <c:lblOffset val="100"/>
        <c:noMultiLvlLbl val="0"/>
      </c:catAx>
      <c:valAx>
        <c:axId val="52976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904"/>
        <c:axId val="529759944"/>
      </c:lineChart>
      <c:catAx>
        <c:axId val="52976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944"/>
        <c:crosses val="autoZero"/>
        <c:auto val="1"/>
        <c:lblAlgn val="ctr"/>
        <c:lblOffset val="100"/>
        <c:noMultiLvlLbl val="0"/>
      </c:catAx>
      <c:valAx>
        <c:axId val="52975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040"/>
        <c:axId val="529760336"/>
      </c:lineChart>
      <c:catAx>
        <c:axId val="52976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0336"/>
        <c:crosses val="autoZero"/>
        <c:auto val="1"/>
        <c:lblAlgn val="ctr"/>
        <c:lblOffset val="100"/>
        <c:noMultiLvlLbl val="0"/>
      </c:catAx>
      <c:valAx>
        <c:axId val="52976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2688"/>
        <c:axId val="529735640"/>
      </c:lineChart>
      <c:catAx>
        <c:axId val="52976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640"/>
        <c:crosses val="autoZero"/>
        <c:auto val="1"/>
        <c:lblAlgn val="ctr"/>
        <c:lblOffset val="100"/>
        <c:noMultiLvlLbl val="0"/>
      </c:catAx>
      <c:valAx>
        <c:axId val="52973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8776"/>
        <c:axId val="529739952"/>
      </c:lineChart>
      <c:catAx>
        <c:axId val="52973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952"/>
        <c:crosses val="autoZero"/>
        <c:auto val="1"/>
        <c:lblAlgn val="ctr"/>
        <c:lblOffset val="100"/>
        <c:noMultiLvlLbl val="0"/>
      </c:catAx>
      <c:valAx>
        <c:axId val="52973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440"/>
        <c:axId val="529746224"/>
      </c:lineChart>
      <c:catAx>
        <c:axId val="52974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224"/>
        <c:crosses val="autoZero"/>
        <c:auto val="1"/>
        <c:lblAlgn val="ctr"/>
        <c:lblOffset val="100"/>
        <c:noMultiLvlLbl val="0"/>
      </c:catAx>
      <c:valAx>
        <c:axId val="52974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3480"/>
        <c:axId val="529735248"/>
      </c:lineChart>
      <c:catAx>
        <c:axId val="52974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248"/>
        <c:crosses val="autoZero"/>
        <c:auto val="1"/>
        <c:lblAlgn val="ctr"/>
        <c:lblOffset val="100"/>
        <c:noMultiLvlLbl val="0"/>
      </c:catAx>
      <c:valAx>
        <c:axId val="52973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832"/>
        <c:axId val="529746616"/>
      </c:lineChart>
      <c:catAx>
        <c:axId val="52974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616"/>
        <c:crosses val="autoZero"/>
        <c:auto val="1"/>
        <c:lblAlgn val="ctr"/>
        <c:lblOffset val="100"/>
        <c:noMultiLvlLbl val="0"/>
      </c:catAx>
      <c:valAx>
        <c:axId val="52974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424"/>
        <c:axId val="529736816"/>
      </c:lineChart>
      <c:catAx>
        <c:axId val="52973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6816"/>
        <c:crosses val="autoZero"/>
        <c:auto val="1"/>
        <c:lblAlgn val="ctr"/>
        <c:lblOffset val="100"/>
        <c:noMultiLvlLbl val="0"/>
      </c:catAx>
      <c:valAx>
        <c:axId val="52973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2304"/>
        <c:axId val="529739168"/>
      </c:lineChart>
      <c:catAx>
        <c:axId val="52974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168"/>
        <c:crosses val="autoZero"/>
        <c:auto val="1"/>
        <c:lblAlgn val="ctr"/>
        <c:lblOffset val="100"/>
        <c:noMultiLvlLbl val="0"/>
      </c:catAx>
      <c:valAx>
        <c:axId val="52973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0344"/>
        <c:axId val="529741128"/>
      </c:lineChart>
      <c:catAx>
        <c:axId val="52974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1128"/>
        <c:crosses val="autoZero"/>
        <c:auto val="1"/>
        <c:lblAlgn val="ctr"/>
        <c:lblOffset val="100"/>
        <c:noMultiLvlLbl val="0"/>
      </c:catAx>
      <c:valAx>
        <c:axId val="52974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632"/>
        <c:axId val="681210024"/>
      </c:lineChart>
      <c:catAx>
        <c:axId val="68120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336"/>
        <c:axId val="681211200"/>
      </c:lineChart>
      <c:catAx>
        <c:axId val="6812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15512"/>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512"/>
        <c:crosses val="autoZero"/>
        <c:auto val="1"/>
        <c:lblAlgn val="ctr"/>
        <c:lblOffset val="100"/>
        <c:noMultiLvlLbl val="0"/>
      </c:catAx>
      <c:valAx>
        <c:axId val="68121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592"/>
        <c:axId val="681213160"/>
      </c:lineChart>
      <c:catAx>
        <c:axId val="68121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0416"/>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416"/>
        <c:crosses val="autoZero"/>
        <c:auto val="1"/>
        <c:lblAlgn val="ctr"/>
        <c:lblOffset val="100"/>
        <c:noMultiLvlLbl val="0"/>
      </c:catAx>
      <c:valAx>
        <c:axId val="68121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12768"/>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064"/>
        <c:axId val="681208456"/>
      </c:lineChart>
      <c:catAx>
        <c:axId val="68120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4728"/>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16296"/>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17472"/>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472"/>
        <c:crosses val="autoZero"/>
        <c:auto val="1"/>
        <c:lblAlgn val="ctr"/>
        <c:lblOffset val="100"/>
        <c:noMultiLvlLbl val="0"/>
      </c:catAx>
      <c:valAx>
        <c:axId val="6812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22568"/>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408"/>
        <c:axId val="681219432"/>
      </c:lineChart>
      <c:catAx>
        <c:axId val="68123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432"/>
        <c:crosses val="autoZero"/>
        <c:auto val="1"/>
        <c:lblAlgn val="ctr"/>
        <c:lblOffset val="100"/>
        <c:noMultiLvlLbl val="0"/>
      </c:catAx>
      <c:valAx>
        <c:axId val="6812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040"/>
        <c:axId val="681220608"/>
      </c:lineChart>
      <c:catAx>
        <c:axId val="68121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25704"/>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22960"/>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960"/>
        <c:crosses val="autoZero"/>
        <c:auto val="1"/>
        <c:lblAlgn val="ctr"/>
        <c:lblOffset val="100"/>
        <c:noMultiLvlLbl val="0"/>
      </c:catAx>
      <c:valAx>
        <c:axId val="681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19824"/>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824"/>
        <c:crosses val="autoZero"/>
        <c:auto val="1"/>
        <c:lblAlgn val="ctr"/>
        <c:lblOffset val="100"/>
        <c:noMultiLvlLbl val="0"/>
      </c:catAx>
      <c:valAx>
        <c:axId val="6812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488"/>
        <c:axId val="681221784"/>
      </c:lineChart>
      <c:catAx>
        <c:axId val="6812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880"/>
        <c:axId val="681227272"/>
      </c:lineChart>
      <c:catAx>
        <c:axId val="6812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272"/>
        <c:crosses val="autoZero"/>
        <c:auto val="1"/>
        <c:lblAlgn val="ctr"/>
        <c:lblOffset val="100"/>
        <c:noMultiLvlLbl val="0"/>
      </c:catAx>
      <c:valAx>
        <c:axId val="6812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136"/>
        <c:axId val="681227664"/>
      </c:lineChart>
      <c:catAx>
        <c:axId val="68122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448"/>
        <c:axId val="681230800"/>
      </c:lineChart>
      <c:catAx>
        <c:axId val="68122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800"/>
        <c:crosses val="autoZero"/>
        <c:auto val="1"/>
        <c:lblAlgn val="ctr"/>
        <c:lblOffset val="100"/>
        <c:noMultiLvlLbl val="0"/>
      </c:catAx>
      <c:valAx>
        <c:axId val="68123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3352"/>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352"/>
        <c:crosses val="autoZero"/>
        <c:auto val="1"/>
        <c:lblAlgn val="ctr"/>
        <c:lblOffset val="100"/>
        <c:noMultiLvlLbl val="0"/>
      </c:catAx>
      <c:valAx>
        <c:axId val="6812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464"/>
        <c:axId val="681240992"/>
      </c:lineChart>
      <c:catAx>
        <c:axId val="68123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2760"/>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600"/>
        <c:axId val="681236680"/>
      </c:lineChart>
      <c:catAx>
        <c:axId val="6812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896"/>
        <c:axId val="681235504"/>
      </c:lineChart>
      <c:catAx>
        <c:axId val="68123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504"/>
        <c:crosses val="autoZero"/>
        <c:auto val="1"/>
        <c:lblAlgn val="ctr"/>
        <c:lblOffset val="100"/>
        <c:noMultiLvlLbl val="0"/>
      </c:catAx>
      <c:valAx>
        <c:axId val="68123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584"/>
        <c:axId val="681237072"/>
      </c:lineChart>
      <c:catAx>
        <c:axId val="68123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42168"/>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9424"/>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40208"/>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384"/>
        <c:axId val="681241776"/>
      </c:lineChart>
      <c:catAx>
        <c:axId val="6812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3936"/>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34720"/>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720"/>
        <c:crosses val="autoZero"/>
        <c:auto val="1"/>
        <c:lblAlgn val="ctr"/>
        <c:lblOffset val="100"/>
        <c:noMultiLvlLbl val="0"/>
      </c:catAx>
      <c:valAx>
        <c:axId val="68123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792"/>
        <c:axId val="681252752"/>
      </c:lineChart>
      <c:catAx>
        <c:axId val="6812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872"/>
        <c:axId val="681249616"/>
      </c:lineChart>
      <c:catAx>
        <c:axId val="68124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536"/>
        <c:axId val="681255496"/>
      </c:lineChart>
      <c:catAx>
        <c:axId val="6812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496"/>
        <c:crosses val="autoZero"/>
        <c:auto val="1"/>
        <c:lblAlgn val="ctr"/>
        <c:lblOffset val="100"/>
        <c:noMultiLvlLbl val="0"/>
      </c:catAx>
      <c:valAx>
        <c:axId val="68125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50400"/>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81247656"/>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51968"/>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55104"/>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55888"/>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44128"/>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128"/>
        <c:crosses val="autoZero"/>
        <c:auto val="1"/>
        <c:lblAlgn val="ctr"/>
        <c:lblOffset val="100"/>
        <c:noMultiLvlLbl val="0"/>
      </c:catAx>
      <c:valAx>
        <c:axId val="6812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008"/>
        <c:axId val="681262160"/>
      </c:lineChart>
      <c:catAx>
        <c:axId val="68125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8432"/>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3728"/>
        <c:axId val="681260984"/>
      </c:lineChart>
      <c:catAx>
        <c:axId val="6812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57064"/>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56280"/>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58240"/>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240"/>
        <c:crosses val="autoZero"/>
        <c:auto val="1"/>
        <c:lblAlgn val="ctr"/>
        <c:lblOffset val="100"/>
        <c:noMultiLvlLbl val="0"/>
      </c:catAx>
      <c:valAx>
        <c:axId val="68125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632"/>
        <c:axId val="681261376"/>
      </c:lineChart>
      <c:catAx>
        <c:axId val="68125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376"/>
        <c:crosses val="autoZero"/>
        <c:auto val="1"/>
        <c:lblAlgn val="ctr"/>
        <c:lblOffset val="100"/>
        <c:noMultiLvlLbl val="0"/>
      </c:catAx>
      <c:valAx>
        <c:axId val="68126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2552"/>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552"/>
        <c:crosses val="autoZero"/>
        <c:auto val="1"/>
        <c:lblAlgn val="ctr"/>
        <c:lblOffset val="100"/>
        <c:noMultiLvlLbl val="0"/>
      </c:catAx>
      <c:valAx>
        <c:axId val="68126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66472"/>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472"/>
        <c:crosses val="autoZero"/>
        <c:auto val="1"/>
        <c:lblAlgn val="ctr"/>
        <c:lblOffset val="100"/>
        <c:noMultiLvlLbl val="0"/>
      </c:catAx>
      <c:valAx>
        <c:axId val="68126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59808"/>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808"/>
        <c:crosses val="autoZero"/>
        <c:auto val="1"/>
        <c:lblAlgn val="ctr"/>
        <c:lblOffset val="100"/>
        <c:noMultiLvlLbl val="0"/>
      </c:catAx>
      <c:valAx>
        <c:axId val="68125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71960"/>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920"/>
        <c:axId val="681272744"/>
      </c:lineChart>
      <c:catAx>
        <c:axId val="68127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352"/>
        <c:axId val="681279800"/>
      </c:lineChart>
      <c:catAx>
        <c:axId val="68127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800"/>
        <c:crosses val="autoZero"/>
        <c:auto val="1"/>
        <c:lblAlgn val="ctr"/>
        <c:lblOffset val="100"/>
        <c:noMultiLvlLbl val="0"/>
      </c:catAx>
      <c:valAx>
        <c:axId val="68127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5488"/>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664"/>
        <c:axId val="681275880"/>
      </c:lineChart>
      <c:catAx>
        <c:axId val="68127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880"/>
        <c:crosses val="autoZero"/>
        <c:auto val="1"/>
        <c:lblAlgn val="ctr"/>
        <c:lblOffset val="100"/>
        <c:noMultiLvlLbl val="0"/>
      </c:catAx>
      <c:valAx>
        <c:axId val="6812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79016"/>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3136"/>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7448"/>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408"/>
        <c:axId val="681269216"/>
      </c:lineChart>
      <c:catAx>
        <c:axId val="68127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216"/>
        <c:crosses val="autoZero"/>
        <c:auto val="1"/>
        <c:lblAlgn val="ctr"/>
        <c:lblOffset val="100"/>
        <c:noMultiLvlLbl val="0"/>
      </c:catAx>
      <c:valAx>
        <c:axId val="68126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976"/>
        <c:axId val="681268824"/>
      </c:lineChart>
      <c:catAx>
        <c:axId val="6812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392"/>
        <c:axId val="681274704"/>
      </c:lineChart>
      <c:catAx>
        <c:axId val="68127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704"/>
        <c:crosses val="autoZero"/>
        <c:auto val="1"/>
        <c:lblAlgn val="ctr"/>
        <c:lblOffset val="100"/>
        <c:noMultiLvlLbl val="0"/>
      </c:catAx>
      <c:valAx>
        <c:axId val="6812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87248"/>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896"/>
        <c:axId val="681293520"/>
      </c:lineChart>
      <c:catAx>
        <c:axId val="68128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520"/>
        <c:crosses val="autoZero"/>
        <c:auto val="1"/>
        <c:lblAlgn val="ctr"/>
        <c:lblOffset val="100"/>
        <c:noMultiLvlLbl val="0"/>
      </c:catAx>
      <c:valAx>
        <c:axId val="68129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464"/>
        <c:axId val="681287640"/>
      </c:lineChart>
      <c:catAx>
        <c:axId val="6812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640"/>
        <c:crosses val="autoZero"/>
        <c:auto val="1"/>
        <c:lblAlgn val="ctr"/>
        <c:lblOffset val="100"/>
        <c:noMultiLvlLbl val="0"/>
      </c:catAx>
      <c:valAx>
        <c:axId val="68128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208"/>
        <c:axId val="681286856"/>
      </c:lineChart>
      <c:catAx>
        <c:axId val="68128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856"/>
        <c:crosses val="autoZero"/>
        <c:auto val="1"/>
        <c:lblAlgn val="ctr"/>
        <c:lblOffset val="100"/>
        <c:noMultiLvlLbl val="0"/>
      </c:catAx>
      <c:valAx>
        <c:axId val="6812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736"/>
        <c:axId val="681283720"/>
      </c:lineChart>
      <c:catAx>
        <c:axId val="6812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128"/>
        <c:axId val="681284504"/>
      </c:lineChart>
      <c:catAx>
        <c:axId val="68129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504"/>
        <c:crosses val="autoZero"/>
        <c:auto val="1"/>
        <c:lblAlgn val="ctr"/>
        <c:lblOffset val="100"/>
        <c:noMultiLvlLbl val="0"/>
      </c:catAx>
      <c:valAx>
        <c:axId val="68128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600"/>
        <c:axId val="681289992"/>
      </c:lineChart>
      <c:catAx>
        <c:axId val="6812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1760"/>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544"/>
        <c:axId val="681285680"/>
      </c:lineChart>
      <c:catAx>
        <c:axId val="68128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112"/>
        <c:axId val="681290384"/>
      </c:lineChart>
      <c:catAx>
        <c:axId val="6812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384"/>
        <c:crosses val="autoZero"/>
        <c:auto val="1"/>
        <c:lblAlgn val="ctr"/>
        <c:lblOffset val="100"/>
        <c:noMultiLvlLbl val="0"/>
      </c:catAx>
      <c:valAx>
        <c:axId val="68129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91168"/>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300968"/>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305672"/>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872"/>
        <c:axId val="681297440"/>
      </c:lineChart>
      <c:catAx>
        <c:axId val="6812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832"/>
        <c:axId val="681299400"/>
      </c:lineChart>
      <c:catAx>
        <c:axId val="6812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2536"/>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928"/>
        <c:axId val="681301360"/>
      </c:lineChart>
      <c:catAx>
        <c:axId val="68130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299792"/>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304"/>
        <c:axId val="681295480"/>
      </c:lineChart>
      <c:catAx>
        <c:axId val="68129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480"/>
        <c:crosses val="autoZero"/>
        <c:auto val="1"/>
        <c:lblAlgn val="ctr"/>
        <c:lblOffset val="100"/>
        <c:noMultiLvlLbl val="0"/>
      </c:catAx>
      <c:valAx>
        <c:axId val="6812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299008"/>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008"/>
        <c:crosses val="autoZero"/>
        <c:auto val="1"/>
        <c:lblAlgn val="ctr"/>
        <c:lblOffset val="100"/>
        <c:noMultiLvlLbl val="0"/>
      </c:catAx>
      <c:valAx>
        <c:axId val="68129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304104"/>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316256"/>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256"/>
        <c:crosses val="autoZero"/>
        <c:auto val="1"/>
        <c:lblAlgn val="ctr"/>
        <c:lblOffset val="100"/>
        <c:noMultiLvlLbl val="0"/>
      </c:catAx>
      <c:valAx>
        <c:axId val="6813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592"/>
        <c:axId val="681315080"/>
      </c:lineChart>
      <c:catAx>
        <c:axId val="6813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608"/>
        <c:axId val="681308416"/>
      </c:lineChart>
      <c:catAx>
        <c:axId val="6813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3904"/>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06456"/>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024"/>
        <c:axId val="681314296"/>
      </c:lineChart>
      <c:catAx>
        <c:axId val="6813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16648"/>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648"/>
        <c:crosses val="autoZero"/>
        <c:auto val="1"/>
        <c:lblAlgn val="ctr"/>
        <c:lblOffset val="100"/>
        <c:noMultiLvlLbl val="0"/>
      </c:catAx>
      <c:valAx>
        <c:axId val="68131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336"/>
        <c:axId val="681313120"/>
      </c:lineChart>
      <c:catAx>
        <c:axId val="68131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376"/>
        <c:axId val="681310768"/>
      </c:lineChart>
      <c:catAx>
        <c:axId val="6813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18216"/>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216"/>
        <c:crosses val="autoZero"/>
        <c:auto val="1"/>
        <c:lblAlgn val="ctr"/>
        <c:lblOffset val="100"/>
        <c:noMultiLvlLbl val="0"/>
      </c:catAx>
      <c:valAx>
        <c:axId val="6813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07240"/>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240"/>
        <c:crosses val="autoZero"/>
        <c:auto val="1"/>
        <c:lblAlgn val="ctr"/>
        <c:lblOffset val="100"/>
        <c:noMultiLvlLbl val="0"/>
      </c:catAx>
      <c:valAx>
        <c:axId val="6813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000"/>
        <c:axId val="681322136"/>
      </c:lineChart>
      <c:catAx>
        <c:axId val="68131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136"/>
        <c:crosses val="autoZero"/>
        <c:auto val="1"/>
        <c:lblAlgn val="ctr"/>
        <c:lblOffset val="100"/>
        <c:noMultiLvlLbl val="0"/>
      </c:catAx>
      <c:valAx>
        <c:axId val="6813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19784"/>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23312"/>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321744"/>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3704"/>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704"/>
        <c:crosses val="autoZero"/>
        <c:auto val="1"/>
        <c:lblAlgn val="ctr"/>
        <c:lblOffset val="100"/>
        <c:noMultiLvlLbl val="0"/>
      </c:catAx>
      <c:valAx>
        <c:axId val="68132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199832"/>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616"/>
        <c:axId val="681199440"/>
      </c:lineChart>
      <c:catAx>
        <c:axId val="68120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440"/>
        <c:crosses val="autoZero"/>
        <c:auto val="1"/>
        <c:lblAlgn val="ctr"/>
        <c:lblOffset val="100"/>
        <c:noMultiLvlLbl val="0"/>
      </c:catAx>
      <c:valAx>
        <c:axId val="6811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712"/>
        <c:axId val="681195912"/>
      </c:lineChart>
      <c:catAx>
        <c:axId val="68120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195520"/>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520"/>
        <c:crosses val="autoZero"/>
        <c:auto val="1"/>
        <c:lblAlgn val="ctr"/>
        <c:lblOffset val="100"/>
        <c:noMultiLvlLbl val="0"/>
      </c:catAx>
      <c:valAx>
        <c:axId val="68119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196304"/>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197088"/>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088"/>
        <c:crosses val="autoZero"/>
        <c:auto val="1"/>
        <c:lblAlgn val="ctr"/>
        <c:lblOffset val="100"/>
        <c:noMultiLvlLbl val="0"/>
      </c:catAx>
      <c:valAx>
        <c:axId val="6811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197872"/>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872"/>
        <c:crosses val="autoZero"/>
        <c:auto val="1"/>
        <c:lblAlgn val="ctr"/>
        <c:lblOffset val="100"/>
        <c:noMultiLvlLbl val="0"/>
      </c:catAx>
      <c:valAx>
        <c:axId val="68119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2184"/>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198656"/>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204536"/>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36517840"/>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840"/>
        <c:crosses val="autoZero"/>
        <c:auto val="1"/>
        <c:lblAlgn val="ctr"/>
        <c:lblOffset val="100"/>
        <c:noMultiLvlLbl val="0"/>
      </c:catAx>
      <c:valAx>
        <c:axId val="63651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056"/>
        <c:axId val="636519800"/>
      </c:lineChart>
      <c:catAx>
        <c:axId val="63651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800"/>
        <c:crosses val="autoZero"/>
        <c:auto val="1"/>
        <c:lblAlgn val="ctr"/>
        <c:lblOffset val="100"/>
        <c:noMultiLvlLbl val="0"/>
      </c:catAx>
      <c:valAx>
        <c:axId val="63651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13920"/>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15880"/>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880"/>
        <c:crosses val="autoZero"/>
        <c:auto val="1"/>
        <c:lblAlgn val="ctr"/>
        <c:lblOffset val="100"/>
        <c:noMultiLvlLbl val="0"/>
      </c:catAx>
      <c:valAx>
        <c:axId val="6365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12744"/>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528"/>
        <c:axId val="636511568"/>
      </c:lineChart>
      <c:catAx>
        <c:axId val="6365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568"/>
        <c:crosses val="autoZero"/>
        <c:auto val="1"/>
        <c:lblAlgn val="ctr"/>
        <c:lblOffset val="100"/>
        <c:noMultiLvlLbl val="0"/>
      </c:catAx>
      <c:valAx>
        <c:axId val="6365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4704"/>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096"/>
        <c:axId val="636512352"/>
      </c:lineChart>
      <c:catAx>
        <c:axId val="6365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664"/>
        <c:axId val="636513136"/>
      </c:lineChart>
      <c:catAx>
        <c:axId val="6365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18624"/>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20976"/>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22936"/>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600"/>
        <c:axId val="636530384"/>
      </c:lineChart>
      <c:catAx>
        <c:axId val="63652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384"/>
        <c:crosses val="autoZero"/>
        <c:auto val="1"/>
        <c:lblAlgn val="ctr"/>
        <c:lblOffset val="100"/>
        <c:noMultiLvlLbl val="0"/>
      </c:catAx>
      <c:valAx>
        <c:axId val="63653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30776"/>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31168"/>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168"/>
        <c:crosses val="autoZero"/>
        <c:auto val="1"/>
        <c:lblAlgn val="ctr"/>
        <c:lblOffset val="100"/>
        <c:noMultiLvlLbl val="0"/>
      </c:catAx>
      <c:valAx>
        <c:axId val="6365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31560"/>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28424"/>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7640"/>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28032"/>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35088"/>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25680"/>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27248"/>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248"/>
        <c:crosses val="autoZero"/>
        <c:auto val="1"/>
        <c:lblAlgn val="ctr"/>
        <c:lblOffset val="100"/>
        <c:noMultiLvlLbl val="0"/>
      </c:catAx>
      <c:valAx>
        <c:axId val="6365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656"/>
        <c:axId val="636538616"/>
      </c:lineChart>
      <c:catAx>
        <c:axId val="63653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616"/>
        <c:crosses val="autoZero"/>
        <c:auto val="1"/>
        <c:lblAlgn val="ctr"/>
        <c:lblOffset val="100"/>
        <c:noMultiLvlLbl val="0"/>
      </c:catAx>
      <c:valAx>
        <c:axId val="63653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928"/>
        <c:axId val="636535872"/>
      </c:lineChart>
      <c:catAx>
        <c:axId val="63654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40184"/>
        <c:axId val="636537048"/>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5672"/>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37440"/>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792"/>
        <c:axId val="636538224"/>
      </c:lineChart>
      <c:catAx>
        <c:axId val="6365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-187360.58449672299</c:v>
                </c:pt>
                <c:pt idx="1">
                  <c:v>880012.00321751402</c:v>
                </c:pt>
                <c:pt idx="2">
                  <c:v>1152624.2664656457</c:v>
                </c:pt>
                <c:pt idx="3">
                  <c:v>1101802.7726976378</c:v>
                </c:pt>
                <c:pt idx="4">
                  <c:v>1067673.3314394928</c:v>
                </c:pt>
                <c:pt idx="5">
                  <c:v>1034070.9214476122</c:v>
                </c:pt>
                <c:pt idx="6">
                  <c:v>1001046.980460183</c:v>
                </c:pt>
                <c:pt idx="7">
                  <c:v>790862.75851837196</c:v>
                </c:pt>
                <c:pt idx="8">
                  <c:v>749958.02889845904</c:v>
                </c:pt>
                <c:pt idx="9">
                  <c:v>726142.00601762114</c:v>
                </c:pt>
                <c:pt idx="10">
                  <c:v>702754.40622263972</c:v>
                </c:pt>
                <c:pt idx="11">
                  <c:v>679823.76974274404</c:v>
                </c:pt>
                <c:pt idx="12">
                  <c:v>657373.50360286178</c:v>
                </c:pt>
                <c:pt idx="13">
                  <c:v>635422.43362915597</c:v>
                </c:pt>
                <c:pt idx="14">
                  <c:v>613985.30452401005</c:v>
                </c:pt>
                <c:pt idx="15">
                  <c:v>593073.23263571365</c:v>
                </c:pt>
                <c:pt idx="16">
                  <c:v>572694.1156472906</c:v>
                </c:pt>
                <c:pt idx="17">
                  <c:v>552853.00304230617</c:v>
                </c:pt>
                <c:pt idx="18">
                  <c:v>533552.43087015988</c:v>
                </c:pt>
                <c:pt idx="19">
                  <c:v>518126.50776478293</c:v>
                </c:pt>
                <c:pt idx="20">
                  <c:v>499285.89803223655</c:v>
                </c:pt>
                <c:pt idx="21">
                  <c:v>481057.32777788531</c:v>
                </c:pt>
                <c:pt idx="22">
                  <c:v>463427.9505765264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-15676407.406797007</c:v>
                </c:pt>
                <c:pt idx="1">
                  <c:v>-14796395.403579492</c:v>
                </c:pt>
                <c:pt idx="2">
                  <c:v>-13643771.137113847</c:v>
                </c:pt>
                <c:pt idx="3">
                  <c:v>-12541968.364416208</c:v>
                </c:pt>
                <c:pt idx="4">
                  <c:v>-11474295.032976715</c:v>
                </c:pt>
                <c:pt idx="5">
                  <c:v>-10440224.111529103</c:v>
                </c:pt>
                <c:pt idx="6">
                  <c:v>-9439177.1310689189</c:v>
                </c:pt>
                <c:pt idx="7">
                  <c:v>-8648314.3725505471</c:v>
                </c:pt>
                <c:pt idx="8">
                  <c:v>-7898356.3436520882</c:v>
                </c:pt>
                <c:pt idx="9">
                  <c:v>-7172214.3376344666</c:v>
                </c:pt>
                <c:pt idx="10">
                  <c:v>-6469459.931411827</c:v>
                </c:pt>
                <c:pt idx="11">
                  <c:v>-5789636.1616690829</c:v>
                </c:pt>
                <c:pt idx="12">
                  <c:v>-5132262.6580662215</c:v>
                </c:pt>
                <c:pt idx="13">
                  <c:v>-4496840.2244370654</c:v>
                </c:pt>
                <c:pt idx="14">
                  <c:v>-3882854.9199130554</c:v>
                </c:pt>
                <c:pt idx="15">
                  <c:v>-3289781.6872773417</c:v>
                </c:pt>
                <c:pt idx="16">
                  <c:v>-2717087.5716300514</c:v>
                </c:pt>
                <c:pt idx="17">
                  <c:v>-2164234.5685877451</c:v>
                </c:pt>
                <c:pt idx="18">
                  <c:v>-1630682.1377175851</c:v>
                </c:pt>
                <c:pt idx="19">
                  <c:v>-1112555.6299528021</c:v>
                </c:pt>
                <c:pt idx="20">
                  <c:v>-613269.73192056548</c:v>
                </c:pt>
                <c:pt idx="21">
                  <c:v>-132212.40414268017</c:v>
                </c:pt>
                <c:pt idx="22">
                  <c:v>331215.54643384623</c:v>
                </c:pt>
              </c:numCache>
            </c:numRef>
          </c:val>
          <c:smooth val="0"/>
        </c:ser>
        <c:dLbls>
          <c:showLegendKey val="0"/>
          <c:showVal val="0"/>
          <c:showCatName val="0"/>
          <c:showSerName val="0"/>
          <c:showPercent val="0"/>
          <c:showBubbleSize val="0"/>
        </c:dLbls>
        <c:smooth val="0"/>
        <c:axId val="636547240"/>
        <c:axId val="636539400"/>
      </c:lineChart>
      <c:catAx>
        <c:axId val="63654724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400"/>
        <c:crosses val="autoZero"/>
        <c:auto val="1"/>
        <c:lblAlgn val="ctr"/>
        <c:lblOffset val="100"/>
        <c:noMultiLvlLbl val="0"/>
      </c:catAx>
      <c:valAx>
        <c:axId val="63653940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144"/>
        <c:axId val="636546848"/>
      </c:lineChart>
      <c:catAx>
        <c:axId val="6365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848"/>
        <c:crosses val="autoZero"/>
        <c:auto val="1"/>
        <c:lblAlgn val="ctr"/>
        <c:lblOffset val="100"/>
        <c:noMultiLvlLbl val="0"/>
      </c:catAx>
      <c:valAx>
        <c:axId val="63654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320"/>
        <c:axId val="636543712"/>
      </c:lineChart>
      <c:catAx>
        <c:axId val="63654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3712"/>
        <c:crosses val="autoZero"/>
        <c:auto val="1"/>
        <c:lblAlgn val="ctr"/>
        <c:lblOffset val="100"/>
        <c:noMultiLvlLbl val="0"/>
      </c:catAx>
      <c:valAx>
        <c:axId val="63654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44888"/>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064"/>
        <c:axId val="636552728"/>
      </c:lineChart>
      <c:catAx>
        <c:axId val="63654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2728"/>
        <c:crosses val="autoZero"/>
        <c:auto val="1"/>
        <c:lblAlgn val="ctr"/>
        <c:lblOffset val="100"/>
        <c:noMultiLvlLbl val="0"/>
      </c:catAx>
      <c:valAx>
        <c:axId val="63655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3904"/>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636549592"/>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944"/>
        <c:axId val="636559784"/>
      </c:lineChart>
      <c:catAx>
        <c:axId val="63655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432"/>
        <c:axId val="636548808"/>
      </c:lineChart>
      <c:catAx>
        <c:axId val="63655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120"/>
        <c:axId val="636550376"/>
      </c:lineChart>
      <c:catAx>
        <c:axId val="63655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0376"/>
        <c:crosses val="autoZero"/>
        <c:auto val="1"/>
        <c:lblAlgn val="ctr"/>
        <c:lblOffset val="100"/>
        <c:noMultiLvlLbl val="0"/>
      </c:catAx>
      <c:valAx>
        <c:axId val="63655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512"/>
        <c:axId val="636562920"/>
      </c:lineChart>
      <c:catAx>
        <c:axId val="6365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704"/>
        <c:axId val="636568408"/>
      </c:lineChart>
      <c:catAx>
        <c:axId val="63656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408"/>
        <c:crosses val="autoZero"/>
        <c:auto val="1"/>
        <c:lblAlgn val="ctr"/>
        <c:lblOffset val="100"/>
        <c:noMultiLvlLbl val="0"/>
      </c:catAx>
      <c:valAx>
        <c:axId val="63656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016"/>
        <c:axId val="636568800"/>
      </c:lineChart>
      <c:catAx>
        <c:axId val="63656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800"/>
        <c:crosses val="autoZero"/>
        <c:auto val="1"/>
        <c:lblAlgn val="ctr"/>
        <c:lblOffset val="100"/>
        <c:noMultiLvlLbl val="0"/>
      </c:catAx>
      <c:valAx>
        <c:axId val="63656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720"/>
        <c:axId val="636560568"/>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568"/>
        <c:crosses val="autoZero"/>
        <c:auto val="1"/>
        <c:lblAlgn val="ctr"/>
        <c:lblOffset val="100"/>
        <c:noMultiLvlLbl val="0"/>
      </c:catAx>
      <c:valAx>
        <c:axId val="63656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60960"/>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328"/>
        <c:axId val="636571936"/>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936"/>
        <c:crosses val="autoZero"/>
        <c:auto val="1"/>
        <c:lblAlgn val="ctr"/>
        <c:lblOffset val="100"/>
        <c:noMultiLvlLbl val="0"/>
      </c:catAx>
      <c:valAx>
        <c:axId val="63657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61352"/>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352"/>
        <c:crosses val="autoZero"/>
        <c:auto val="1"/>
        <c:lblAlgn val="ctr"/>
        <c:lblOffset val="100"/>
        <c:noMultiLvlLbl val="0"/>
      </c:catAx>
      <c:valAx>
        <c:axId val="63656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66840"/>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840"/>
        <c:crosses val="autoZero"/>
        <c:auto val="1"/>
        <c:lblAlgn val="ctr"/>
        <c:lblOffset val="100"/>
        <c:noMultiLvlLbl val="0"/>
      </c:catAx>
      <c:valAx>
        <c:axId val="63656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232"/>
        <c:axId val="636562136"/>
      </c:lineChart>
      <c:catAx>
        <c:axId val="63656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544"/>
        <c:axId val="636564096"/>
      </c:lineChart>
      <c:catAx>
        <c:axId val="63657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488"/>
        <c:axId val="636564880"/>
      </c:lineChart>
      <c:catAx>
        <c:axId val="63656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896"/>
        <c:axId val="636574288"/>
      </c:lineChart>
      <c:catAx>
        <c:axId val="63657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288"/>
        <c:crosses val="autoZero"/>
        <c:auto val="1"/>
        <c:lblAlgn val="ctr"/>
        <c:lblOffset val="100"/>
        <c:noMultiLvlLbl val="0"/>
      </c:catAx>
      <c:valAx>
        <c:axId val="63657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5464"/>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504"/>
        <c:axId val="226377400"/>
      </c:lineChart>
      <c:catAx>
        <c:axId val="63657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184"/>
        <c:axId val="226378968"/>
      </c:lineChart>
      <c:catAx>
        <c:axId val="22637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968"/>
        <c:crosses val="autoZero"/>
        <c:auto val="1"/>
        <c:lblAlgn val="ctr"/>
        <c:lblOffset val="100"/>
        <c:noMultiLvlLbl val="0"/>
      </c:catAx>
      <c:valAx>
        <c:axId val="22637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9752"/>
        <c:axId val="226384848"/>
      </c:lineChart>
      <c:catAx>
        <c:axId val="22637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4848"/>
        <c:crosses val="autoZero"/>
        <c:auto val="1"/>
        <c:lblAlgn val="ctr"/>
        <c:lblOffset val="100"/>
        <c:noMultiLvlLbl val="0"/>
      </c:catAx>
      <c:valAx>
        <c:axId val="2263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0144"/>
        <c:axId val="226386024"/>
      </c:lineChart>
      <c:catAx>
        <c:axId val="22638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91512"/>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1512"/>
        <c:crosses val="autoZero"/>
        <c:auto val="1"/>
        <c:lblAlgn val="ctr"/>
        <c:lblOffset val="100"/>
        <c:noMultiLvlLbl val="0"/>
      </c:catAx>
      <c:valAx>
        <c:axId val="22639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040"/>
        <c:axId val="226393864"/>
      </c:lineChart>
      <c:catAx>
        <c:axId val="22639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93080"/>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080"/>
        <c:crosses val="autoZero"/>
        <c:auto val="1"/>
        <c:lblAlgn val="ctr"/>
        <c:lblOffset val="100"/>
        <c:noMultiLvlLbl val="0"/>
      </c:catAx>
      <c:valAx>
        <c:axId val="2263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472"/>
        <c:axId val="226394256"/>
      </c:lineChart>
      <c:catAx>
        <c:axId val="22639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256"/>
        <c:crosses val="autoZero"/>
        <c:auto val="1"/>
        <c:lblAlgn val="ctr"/>
        <c:lblOffset val="100"/>
        <c:noMultiLvlLbl val="0"/>
      </c:catAx>
      <c:valAx>
        <c:axId val="22639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94648"/>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648"/>
        <c:crosses val="autoZero"/>
        <c:auto val="1"/>
        <c:lblAlgn val="ctr"/>
        <c:lblOffset val="100"/>
        <c:noMultiLvlLbl val="0"/>
      </c:catAx>
      <c:valAx>
        <c:axId val="22639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552"/>
        <c:axId val="226392688"/>
      </c:lineChart>
      <c:catAx>
        <c:axId val="226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0336"/>
        <c:axId val="226395824"/>
      </c:lineChart>
      <c:catAx>
        <c:axId val="22639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784"/>
        <c:axId val="226389160"/>
      </c:lineChart>
      <c:catAx>
        <c:axId val="22639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160"/>
        <c:crosses val="autoZero"/>
        <c:auto val="1"/>
        <c:lblAlgn val="ctr"/>
        <c:lblOffset val="100"/>
        <c:noMultiLvlLbl val="0"/>
      </c:catAx>
      <c:valAx>
        <c:axId val="226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98176"/>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592"/>
        <c:axId val="226387984"/>
      </c:lineChart>
      <c:catAx>
        <c:axId val="22638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488"/>
        <c:axId val="226411504"/>
      </c:lineChart>
      <c:catAx>
        <c:axId val="22640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504"/>
        <c:crosses val="autoZero"/>
        <c:auto val="1"/>
        <c:lblAlgn val="ctr"/>
        <c:lblOffset val="100"/>
        <c:noMultiLvlLbl val="0"/>
      </c:catAx>
      <c:valAx>
        <c:axId val="22641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368"/>
        <c:axId val="226399744"/>
      </c:lineChart>
      <c:catAx>
        <c:axId val="22640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744"/>
        <c:crosses val="autoZero"/>
        <c:auto val="1"/>
        <c:lblAlgn val="ctr"/>
        <c:lblOffset val="100"/>
        <c:noMultiLvlLbl val="0"/>
      </c:catAx>
      <c:valAx>
        <c:axId val="226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352"/>
        <c:axId val="226407584"/>
      </c:lineChart>
      <c:catAx>
        <c:axId val="22639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584"/>
        <c:crosses val="autoZero"/>
        <c:auto val="1"/>
        <c:lblAlgn val="ctr"/>
        <c:lblOffset val="100"/>
        <c:noMultiLvlLbl val="0"/>
      </c:catAx>
      <c:valAx>
        <c:axId val="22640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2096"/>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096"/>
        <c:crosses val="autoZero"/>
        <c:auto val="1"/>
        <c:lblAlgn val="ctr"/>
        <c:lblOffset val="100"/>
        <c:noMultiLvlLbl val="0"/>
      </c:catAx>
      <c:valAx>
        <c:axId val="22640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544"/>
        <c:axId val="226404448"/>
      </c:lineChart>
      <c:catAx>
        <c:axId val="22640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448"/>
        <c:crosses val="autoZero"/>
        <c:auto val="1"/>
        <c:lblAlgn val="ctr"/>
        <c:lblOffset val="100"/>
        <c:noMultiLvlLbl val="0"/>
      </c:catAx>
      <c:valAx>
        <c:axId val="22640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272"/>
        <c:axId val="226404056"/>
      </c:lineChart>
      <c:catAx>
        <c:axId val="22640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840"/>
        <c:axId val="226400528"/>
      </c:lineChart>
      <c:catAx>
        <c:axId val="22640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528"/>
        <c:crosses val="autoZero"/>
        <c:auto val="1"/>
        <c:lblAlgn val="ctr"/>
        <c:lblOffset val="100"/>
        <c:noMultiLvlLbl val="0"/>
      </c:catAx>
      <c:valAx>
        <c:axId val="226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row>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0"/>
      <c r="B1" s="161"/>
      <c r="C1" s="162" t="s">
        <v>70</v>
      </c>
      <c r="F1" s="15"/>
      <c r="G1" s="15"/>
    </row>
    <row r="2" spans="1:22" s="11" customFormat="1" ht="18.75" customHeight="1">
      <c r="A2" s="160"/>
      <c r="B2" s="161"/>
      <c r="C2" s="163" t="s">
        <v>12</v>
      </c>
      <c r="F2" s="15"/>
      <c r="G2" s="15"/>
    </row>
    <row r="3" spans="1:22" s="11" customFormat="1" ht="18.75">
      <c r="A3" s="164"/>
      <c r="B3" s="161"/>
      <c r="C3" s="163" t="s">
        <v>69</v>
      </c>
      <c r="F3" s="15"/>
      <c r="G3" s="15"/>
    </row>
    <row r="4" spans="1:22" s="11" customFormat="1" ht="18.75">
      <c r="A4" s="164"/>
      <c r="B4" s="161"/>
      <c r="C4" s="161"/>
      <c r="F4" s="15"/>
      <c r="G4" s="15"/>
      <c r="H4" s="14"/>
    </row>
    <row r="5" spans="1:22" s="11" customFormat="1" ht="15.75">
      <c r="A5" s="318" t="s">
        <v>569</v>
      </c>
      <c r="B5" s="318"/>
      <c r="C5" s="318"/>
      <c r="D5" s="153"/>
      <c r="E5" s="153"/>
      <c r="F5" s="153"/>
      <c r="G5" s="153"/>
      <c r="H5" s="153"/>
      <c r="I5" s="153"/>
      <c r="J5" s="153"/>
    </row>
    <row r="6" spans="1:22" s="11" customFormat="1" ht="18.75">
      <c r="A6" s="164"/>
      <c r="B6" s="324"/>
      <c r="C6" s="324"/>
      <c r="F6" s="15"/>
      <c r="G6" s="15"/>
      <c r="H6" s="14"/>
    </row>
    <row r="7" spans="1:22" s="11" customFormat="1" ht="18.75">
      <c r="A7" s="322" t="s">
        <v>11</v>
      </c>
      <c r="B7" s="322"/>
      <c r="C7" s="322"/>
      <c r="D7" s="12"/>
      <c r="E7" s="12"/>
      <c r="F7" s="12"/>
      <c r="G7" s="12"/>
      <c r="H7" s="12"/>
      <c r="I7" s="12"/>
      <c r="J7" s="12"/>
      <c r="K7" s="12"/>
      <c r="L7" s="12"/>
      <c r="M7" s="12"/>
      <c r="N7" s="12"/>
      <c r="O7" s="12"/>
      <c r="P7" s="12"/>
      <c r="Q7" s="12"/>
      <c r="R7" s="12"/>
      <c r="S7" s="12"/>
      <c r="T7" s="12"/>
      <c r="U7" s="12"/>
      <c r="V7" s="12"/>
    </row>
    <row r="8" spans="1:22" s="11" customFormat="1" ht="18.75">
      <c r="A8" s="165"/>
      <c r="B8" s="165"/>
      <c r="C8" s="165"/>
      <c r="D8" s="13"/>
      <c r="E8" s="13"/>
      <c r="F8" s="13"/>
      <c r="G8" s="13"/>
      <c r="H8" s="13"/>
      <c r="I8" s="12"/>
      <c r="J8" s="12"/>
      <c r="K8" s="12"/>
      <c r="L8" s="12"/>
      <c r="M8" s="12"/>
      <c r="N8" s="12"/>
      <c r="O8" s="12"/>
      <c r="P8" s="12"/>
      <c r="Q8" s="12"/>
      <c r="R8" s="12"/>
      <c r="S8" s="12"/>
      <c r="T8" s="12"/>
      <c r="U8" s="12"/>
      <c r="V8" s="12"/>
    </row>
    <row r="9" spans="1:22" s="11" customFormat="1" ht="18.75">
      <c r="A9" s="325" t="s">
        <v>532</v>
      </c>
      <c r="B9" s="325"/>
      <c r="C9" s="325"/>
      <c r="D9" s="7"/>
      <c r="E9" s="7"/>
      <c r="F9" s="7"/>
      <c r="G9" s="7"/>
      <c r="H9" s="7"/>
      <c r="I9" s="12"/>
      <c r="J9" s="12"/>
      <c r="K9" s="12"/>
      <c r="L9" s="12"/>
      <c r="M9" s="12"/>
      <c r="N9" s="12"/>
      <c r="O9" s="12"/>
      <c r="P9" s="12"/>
      <c r="Q9" s="12"/>
      <c r="R9" s="12"/>
      <c r="S9" s="12"/>
      <c r="T9" s="12"/>
      <c r="U9" s="12"/>
      <c r="V9" s="12"/>
    </row>
    <row r="10" spans="1:22" s="11" customFormat="1" ht="18.75">
      <c r="A10" s="319" t="s">
        <v>10</v>
      </c>
      <c r="B10" s="319"/>
      <c r="C10" s="319"/>
      <c r="D10" s="5"/>
      <c r="E10" s="5"/>
      <c r="F10" s="5"/>
      <c r="G10" s="5"/>
      <c r="H10" s="5"/>
      <c r="I10" s="12"/>
      <c r="J10" s="12"/>
      <c r="K10" s="12"/>
      <c r="L10" s="12"/>
      <c r="M10" s="12"/>
      <c r="N10" s="12"/>
      <c r="O10" s="12"/>
      <c r="P10" s="12"/>
      <c r="Q10" s="12"/>
      <c r="R10" s="12"/>
      <c r="S10" s="12"/>
      <c r="T10" s="12"/>
      <c r="U10" s="12"/>
      <c r="V10" s="12"/>
    </row>
    <row r="11" spans="1:22" s="11" customFormat="1" ht="18.75">
      <c r="A11" s="165"/>
      <c r="B11" s="165"/>
      <c r="C11" s="165"/>
      <c r="D11" s="13"/>
      <c r="E11" s="13"/>
      <c r="F11" s="13"/>
      <c r="G11" s="13"/>
      <c r="H11" s="13"/>
      <c r="I11" s="12"/>
      <c r="J11" s="12"/>
      <c r="K11" s="12"/>
      <c r="L11" s="12"/>
      <c r="M11" s="12"/>
      <c r="N11" s="12"/>
      <c r="O11" s="12"/>
      <c r="P11" s="12"/>
      <c r="Q11" s="12"/>
      <c r="R11" s="12"/>
      <c r="S11" s="12"/>
      <c r="T11" s="12"/>
      <c r="U11" s="12"/>
      <c r="V11" s="12"/>
    </row>
    <row r="12" spans="1:22" s="11" customFormat="1" ht="18.75">
      <c r="A12" s="326" t="s">
        <v>574</v>
      </c>
      <c r="B12" s="326"/>
      <c r="C12" s="182" t="s">
        <v>575</v>
      </c>
      <c r="D12" s="7"/>
      <c r="E12" s="7"/>
      <c r="F12" s="7"/>
      <c r="G12" s="7"/>
      <c r="H12" s="7"/>
      <c r="I12" s="12"/>
      <c r="J12" s="12"/>
      <c r="K12" s="12"/>
      <c r="L12" s="12"/>
      <c r="M12" s="12"/>
      <c r="N12" s="12"/>
      <c r="O12" s="12"/>
      <c r="P12" s="12"/>
      <c r="Q12" s="12"/>
      <c r="R12" s="12"/>
      <c r="S12" s="12"/>
      <c r="T12" s="12"/>
      <c r="U12" s="12"/>
      <c r="V12" s="12"/>
    </row>
    <row r="13" spans="1:22" s="11" customFormat="1" ht="18.75">
      <c r="A13" s="183" t="s">
        <v>533</v>
      </c>
      <c r="B13" s="327" t="s">
        <v>534</v>
      </c>
      <c r="C13" s="327"/>
      <c r="D13" s="5"/>
      <c r="E13" s="5"/>
      <c r="F13" s="5"/>
      <c r="G13" s="5"/>
      <c r="H13" s="5"/>
      <c r="I13" s="12"/>
      <c r="J13" s="12"/>
      <c r="K13" s="12"/>
      <c r="L13" s="12"/>
      <c r="M13" s="12"/>
      <c r="N13" s="12"/>
      <c r="O13" s="12"/>
      <c r="P13" s="12"/>
      <c r="Q13" s="12"/>
      <c r="R13" s="12"/>
      <c r="S13" s="12"/>
      <c r="T13" s="12"/>
      <c r="U13" s="12"/>
      <c r="V13" s="12"/>
    </row>
    <row r="14" spans="1:22" s="8" customFormat="1" ht="15.75" customHeight="1">
      <c r="A14" s="166"/>
      <c r="B14" s="166"/>
      <c r="C14" s="166"/>
      <c r="D14" s="9"/>
      <c r="E14" s="9"/>
      <c r="F14" s="9"/>
      <c r="G14" s="9"/>
      <c r="H14" s="9"/>
      <c r="I14" s="9"/>
      <c r="J14" s="9"/>
      <c r="K14" s="9"/>
      <c r="L14" s="9"/>
      <c r="M14" s="9"/>
      <c r="N14" s="9"/>
      <c r="O14" s="9"/>
      <c r="P14" s="9"/>
      <c r="Q14" s="9"/>
      <c r="R14" s="9"/>
      <c r="S14" s="9"/>
      <c r="T14" s="9"/>
      <c r="U14" s="9"/>
      <c r="V14" s="9"/>
    </row>
    <row r="15" spans="1:22" s="2" customFormat="1" ht="44.25" customHeight="1">
      <c r="A15" s="323" t="str">
        <f>VLOOKUP(C12,'[6]2'!$A$32:$B$670,2,FALSE)</f>
        <v>Монтаж диспетчерского щита по ул. Аэрофлотская,23 стр.6</v>
      </c>
      <c r="B15" s="323"/>
      <c r="C15" s="323"/>
      <c r="D15" s="7"/>
      <c r="E15" s="7"/>
      <c r="F15" s="7"/>
      <c r="G15" s="7"/>
      <c r="H15" s="7"/>
      <c r="I15" s="7"/>
      <c r="J15" s="7"/>
      <c r="K15" s="7"/>
      <c r="L15" s="7"/>
      <c r="M15" s="7"/>
      <c r="N15" s="7"/>
      <c r="O15" s="7"/>
      <c r="P15" s="7"/>
      <c r="Q15" s="7"/>
      <c r="R15" s="7"/>
      <c r="S15" s="7"/>
      <c r="T15" s="7"/>
      <c r="U15" s="7"/>
      <c r="V15" s="7"/>
    </row>
    <row r="16" spans="1:22" s="2" customFormat="1" ht="15" customHeight="1">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c r="A17" s="167"/>
      <c r="B17" s="167"/>
      <c r="C17" s="167"/>
      <c r="D17" s="3"/>
      <c r="E17" s="3"/>
      <c r="F17" s="3"/>
      <c r="G17" s="3"/>
      <c r="H17" s="3"/>
      <c r="I17" s="3"/>
      <c r="J17" s="3"/>
      <c r="K17" s="3"/>
      <c r="L17" s="3"/>
      <c r="M17" s="3"/>
      <c r="N17" s="3"/>
      <c r="O17" s="3"/>
      <c r="P17" s="3"/>
      <c r="Q17" s="3"/>
      <c r="R17" s="3"/>
      <c r="S17" s="3"/>
    </row>
    <row r="18" spans="1:22" s="2" customFormat="1" ht="15" customHeight="1">
      <c r="A18" s="320" t="s">
        <v>516</v>
      </c>
      <c r="B18" s="321"/>
      <c r="C18" s="321"/>
      <c r="D18" s="6"/>
      <c r="E18" s="6"/>
      <c r="F18" s="6"/>
      <c r="G18" s="6"/>
      <c r="H18" s="6"/>
      <c r="I18" s="6"/>
      <c r="J18" s="6"/>
      <c r="K18" s="6"/>
      <c r="L18" s="6"/>
      <c r="M18" s="6"/>
      <c r="N18" s="6"/>
      <c r="O18" s="6"/>
      <c r="P18" s="6"/>
      <c r="Q18" s="6"/>
      <c r="R18" s="6"/>
      <c r="S18" s="6"/>
      <c r="T18" s="6"/>
      <c r="U18" s="6"/>
      <c r="V18" s="6"/>
    </row>
    <row r="19" spans="1:22" s="2" customFormat="1" ht="15" customHeight="1">
      <c r="A19" s="168"/>
      <c r="B19" s="168"/>
      <c r="C19" s="168"/>
      <c r="D19" s="5"/>
      <c r="E19" s="5"/>
      <c r="F19" s="5"/>
      <c r="G19" s="5"/>
      <c r="H19" s="5"/>
      <c r="I19" s="3"/>
      <c r="J19" s="3"/>
      <c r="K19" s="3"/>
      <c r="L19" s="3"/>
      <c r="M19" s="3"/>
      <c r="N19" s="3"/>
      <c r="O19" s="3"/>
      <c r="P19" s="3"/>
      <c r="Q19" s="3"/>
      <c r="R19" s="3"/>
      <c r="S19" s="3"/>
    </row>
    <row r="20" spans="1:22" s="2" customFormat="1" ht="39.75" customHeight="1">
      <c r="A20" s="169" t="s">
        <v>6</v>
      </c>
      <c r="B20" s="170" t="s">
        <v>68</v>
      </c>
      <c r="C20" s="170"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0">
        <v>1</v>
      </c>
      <c r="B21" s="170">
        <v>2</v>
      </c>
      <c r="C21" s="170">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73" t="s">
        <v>347</v>
      </c>
      <c r="C22" s="184" t="s">
        <v>535</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50" t="s">
        <v>65</v>
      </c>
      <c r="C23" s="181" t="s">
        <v>572</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17"/>
      <c r="B24" s="317"/>
      <c r="C24" s="317"/>
      <c r="D24" s="29"/>
      <c r="E24" s="29"/>
      <c r="F24" s="29"/>
      <c r="G24" s="29"/>
      <c r="H24" s="29"/>
      <c r="I24" s="28"/>
      <c r="J24" s="28"/>
      <c r="K24" s="28"/>
      <c r="L24" s="28"/>
      <c r="M24" s="28"/>
      <c r="N24" s="28"/>
      <c r="O24" s="28"/>
      <c r="P24" s="28"/>
      <c r="Q24" s="28"/>
      <c r="R24" s="28"/>
      <c r="S24" s="28"/>
      <c r="T24" s="27"/>
      <c r="U24" s="27"/>
      <c r="V24" s="27"/>
    </row>
    <row r="25" spans="1:22" s="260" customFormat="1" ht="58.5" customHeight="1">
      <c r="A25" s="24" t="s">
        <v>63</v>
      </c>
      <c r="B25" s="171" t="s">
        <v>465</v>
      </c>
      <c r="C25" s="185" t="str">
        <f>A9</f>
        <v>Общество с ограниченной ответственностью "Сургутские городские электрические сети"</v>
      </c>
      <c r="D25" s="258"/>
      <c r="E25" s="258"/>
      <c r="F25" s="258"/>
      <c r="G25" s="258"/>
      <c r="H25" s="251"/>
      <c r="I25" s="251"/>
      <c r="J25" s="251"/>
      <c r="K25" s="251"/>
      <c r="L25" s="251"/>
      <c r="M25" s="251"/>
      <c r="N25" s="251"/>
      <c r="O25" s="251"/>
      <c r="P25" s="251"/>
      <c r="Q25" s="251"/>
      <c r="R25" s="251"/>
      <c r="S25" s="259"/>
      <c r="T25" s="259"/>
      <c r="U25" s="259"/>
      <c r="V25" s="259"/>
    </row>
    <row r="26" spans="1:22" s="260" customFormat="1" ht="42.75" customHeight="1">
      <c r="A26" s="24" t="s">
        <v>62</v>
      </c>
      <c r="B26" s="171" t="s">
        <v>76</v>
      </c>
      <c r="C26" s="172" t="s">
        <v>530</v>
      </c>
      <c r="D26" s="258"/>
      <c r="E26" s="258"/>
      <c r="F26" s="258"/>
      <c r="G26" s="258"/>
      <c r="H26" s="251"/>
      <c r="I26" s="251"/>
      <c r="J26" s="251"/>
      <c r="K26" s="251"/>
      <c r="L26" s="251"/>
      <c r="M26" s="251"/>
      <c r="N26" s="251"/>
      <c r="O26" s="251"/>
      <c r="P26" s="251"/>
      <c r="Q26" s="251"/>
      <c r="R26" s="251"/>
      <c r="S26" s="259"/>
      <c r="T26" s="259"/>
      <c r="U26" s="259"/>
      <c r="V26" s="259"/>
    </row>
    <row r="27" spans="1:22" s="260" customFormat="1" ht="51.75" customHeight="1">
      <c r="A27" s="24" t="s">
        <v>61</v>
      </c>
      <c r="B27" s="171" t="s">
        <v>75</v>
      </c>
      <c r="C27" s="172" t="s">
        <v>531</v>
      </c>
      <c r="D27" s="258"/>
      <c r="E27" s="258"/>
      <c r="F27" s="258"/>
      <c r="G27" s="258"/>
      <c r="H27" s="251"/>
      <c r="I27" s="251"/>
      <c r="J27" s="251"/>
      <c r="K27" s="251"/>
      <c r="L27" s="251"/>
      <c r="M27" s="251"/>
      <c r="N27" s="251"/>
      <c r="O27" s="251"/>
      <c r="P27" s="251"/>
      <c r="Q27" s="251"/>
      <c r="R27" s="251"/>
      <c r="S27" s="259"/>
      <c r="T27" s="259"/>
      <c r="U27" s="259"/>
      <c r="V27" s="259"/>
    </row>
    <row r="28" spans="1:22" s="260" customFormat="1" ht="42.75" customHeight="1">
      <c r="A28" s="24" t="s">
        <v>60</v>
      </c>
      <c r="B28" s="171" t="s">
        <v>466</v>
      </c>
      <c r="C28" s="172" t="s">
        <v>373</v>
      </c>
      <c r="D28" s="258"/>
      <c r="E28" s="258"/>
      <c r="F28" s="258"/>
      <c r="G28" s="258"/>
      <c r="H28" s="251"/>
      <c r="I28" s="251"/>
      <c r="J28" s="251"/>
      <c r="K28" s="251"/>
      <c r="L28" s="251"/>
      <c r="M28" s="251"/>
      <c r="N28" s="251"/>
      <c r="O28" s="251"/>
      <c r="P28" s="251"/>
      <c r="Q28" s="251"/>
      <c r="R28" s="251"/>
      <c r="S28" s="259"/>
      <c r="T28" s="259"/>
      <c r="U28" s="259"/>
      <c r="V28" s="259"/>
    </row>
    <row r="29" spans="1:22" s="260" customFormat="1" ht="51.75" customHeight="1">
      <c r="A29" s="24" t="s">
        <v>58</v>
      </c>
      <c r="B29" s="171" t="s">
        <v>467</v>
      </c>
      <c r="C29" s="172" t="s">
        <v>373</v>
      </c>
      <c r="D29" s="258"/>
      <c r="E29" s="258"/>
      <c r="F29" s="258"/>
      <c r="G29" s="258"/>
      <c r="H29" s="251"/>
      <c r="I29" s="251"/>
      <c r="J29" s="251"/>
      <c r="K29" s="251"/>
      <c r="L29" s="251"/>
      <c r="M29" s="251"/>
      <c r="N29" s="251"/>
      <c r="O29" s="251"/>
      <c r="P29" s="251"/>
      <c r="Q29" s="251"/>
      <c r="R29" s="251"/>
      <c r="S29" s="259"/>
      <c r="T29" s="259"/>
      <c r="U29" s="259"/>
      <c r="V29" s="259"/>
    </row>
    <row r="30" spans="1:22" s="260" customFormat="1" ht="51.75" customHeight="1">
      <c r="A30" s="24" t="s">
        <v>56</v>
      </c>
      <c r="B30" s="171" t="s">
        <v>468</v>
      </c>
      <c r="C30" s="172" t="s">
        <v>373</v>
      </c>
      <c r="D30" s="258"/>
      <c r="E30" s="258"/>
      <c r="F30" s="258"/>
      <c r="G30" s="258"/>
      <c r="H30" s="251"/>
      <c r="I30" s="251"/>
      <c r="J30" s="251"/>
      <c r="K30" s="251"/>
      <c r="L30" s="251"/>
      <c r="M30" s="251"/>
      <c r="N30" s="251"/>
      <c r="O30" s="251"/>
      <c r="P30" s="251"/>
      <c r="Q30" s="251"/>
      <c r="R30" s="251"/>
      <c r="S30" s="259"/>
      <c r="T30" s="259"/>
      <c r="U30" s="259"/>
      <c r="V30" s="259"/>
    </row>
    <row r="31" spans="1:22" s="260" customFormat="1" ht="51.75" customHeight="1">
      <c r="A31" s="24" t="s">
        <v>74</v>
      </c>
      <c r="B31" s="171" t="s">
        <v>469</v>
      </c>
      <c r="C31" s="172" t="s">
        <v>373</v>
      </c>
      <c r="D31" s="258"/>
      <c r="E31" s="258"/>
      <c r="F31" s="258"/>
      <c r="G31" s="258"/>
      <c r="H31" s="251"/>
      <c r="I31" s="251"/>
      <c r="J31" s="251"/>
      <c r="K31" s="251"/>
      <c r="L31" s="251"/>
      <c r="M31" s="251"/>
      <c r="N31" s="251"/>
      <c r="O31" s="251"/>
      <c r="P31" s="251"/>
      <c r="Q31" s="251"/>
      <c r="R31" s="251"/>
      <c r="S31" s="259"/>
      <c r="T31" s="259"/>
      <c r="U31" s="259"/>
      <c r="V31" s="259"/>
    </row>
    <row r="32" spans="1:22" s="260" customFormat="1" ht="51.75" customHeight="1">
      <c r="A32" s="24" t="s">
        <v>72</v>
      </c>
      <c r="B32" s="171" t="s">
        <v>470</v>
      </c>
      <c r="C32" s="172" t="s">
        <v>373</v>
      </c>
      <c r="D32" s="258"/>
      <c r="E32" s="258"/>
      <c r="F32" s="258"/>
      <c r="G32" s="258"/>
      <c r="H32" s="251"/>
      <c r="I32" s="251"/>
      <c r="J32" s="251"/>
      <c r="K32" s="251"/>
      <c r="L32" s="251"/>
      <c r="M32" s="251"/>
      <c r="N32" s="251"/>
      <c r="O32" s="251"/>
      <c r="P32" s="251"/>
      <c r="Q32" s="251"/>
      <c r="R32" s="251"/>
      <c r="S32" s="259"/>
      <c r="T32" s="259"/>
      <c r="U32" s="259"/>
      <c r="V32" s="259"/>
    </row>
    <row r="33" spans="1:22" s="260" customFormat="1" ht="101.25" customHeight="1">
      <c r="A33" s="24" t="s">
        <v>71</v>
      </c>
      <c r="B33" s="171" t="s">
        <v>471</v>
      </c>
      <c r="C33" s="261" t="s">
        <v>373</v>
      </c>
      <c r="D33" s="258"/>
      <c r="E33" s="258"/>
      <c r="F33" s="258"/>
      <c r="G33" s="258"/>
      <c r="H33" s="251"/>
      <c r="I33" s="251"/>
      <c r="J33" s="251"/>
      <c r="K33" s="251"/>
      <c r="L33" s="251"/>
      <c r="M33" s="251"/>
      <c r="N33" s="251"/>
      <c r="O33" s="251"/>
      <c r="P33" s="251"/>
      <c r="Q33" s="251"/>
      <c r="R33" s="251"/>
      <c r="S33" s="259"/>
      <c r="T33" s="259"/>
      <c r="U33" s="259"/>
      <c r="V33" s="259"/>
    </row>
    <row r="34" spans="1:22" s="263" customFormat="1" ht="111" customHeight="1">
      <c r="A34" s="24" t="s">
        <v>485</v>
      </c>
      <c r="B34" s="171" t="s">
        <v>472</v>
      </c>
      <c r="C34" s="172" t="s">
        <v>373</v>
      </c>
      <c r="D34" s="262"/>
      <c r="E34" s="262"/>
      <c r="F34" s="262"/>
      <c r="G34" s="262"/>
      <c r="H34" s="262"/>
      <c r="I34" s="262"/>
      <c r="J34" s="262"/>
      <c r="K34" s="262"/>
      <c r="L34" s="262"/>
      <c r="M34" s="262"/>
      <c r="N34" s="262"/>
      <c r="O34" s="262"/>
      <c r="P34" s="262"/>
      <c r="Q34" s="262"/>
      <c r="R34" s="262"/>
      <c r="S34" s="262"/>
      <c r="T34" s="262"/>
      <c r="U34" s="262"/>
      <c r="V34" s="262"/>
    </row>
    <row r="35" spans="1:22" s="263" customFormat="1" ht="58.5" customHeight="1">
      <c r="A35" s="24" t="s">
        <v>475</v>
      </c>
      <c r="B35" s="171" t="s">
        <v>73</v>
      </c>
      <c r="C35" s="172" t="s">
        <v>373</v>
      </c>
      <c r="D35" s="262"/>
      <c r="E35" s="262"/>
      <c r="F35" s="262"/>
      <c r="G35" s="262"/>
      <c r="H35" s="262"/>
      <c r="I35" s="262"/>
      <c r="J35" s="262"/>
      <c r="K35" s="262"/>
      <c r="L35" s="262"/>
      <c r="M35" s="262"/>
      <c r="N35" s="262"/>
      <c r="O35" s="262"/>
      <c r="P35" s="262"/>
      <c r="Q35" s="262"/>
      <c r="R35" s="262"/>
      <c r="S35" s="262"/>
      <c r="T35" s="262"/>
      <c r="U35" s="262"/>
      <c r="V35" s="262"/>
    </row>
    <row r="36" spans="1:22" s="263" customFormat="1" ht="51.75" customHeight="1">
      <c r="A36" s="24" t="s">
        <v>486</v>
      </c>
      <c r="B36" s="171" t="s">
        <v>473</v>
      </c>
      <c r="C36" s="172" t="s">
        <v>373</v>
      </c>
      <c r="D36" s="262"/>
      <c r="E36" s="262"/>
      <c r="F36" s="262"/>
      <c r="G36" s="262"/>
      <c r="H36" s="262"/>
      <c r="I36" s="262"/>
      <c r="J36" s="262"/>
      <c r="K36" s="262"/>
      <c r="L36" s="262"/>
      <c r="M36" s="262"/>
      <c r="N36" s="262"/>
      <c r="O36" s="262"/>
      <c r="P36" s="262"/>
      <c r="Q36" s="262"/>
      <c r="R36" s="262"/>
      <c r="S36" s="262"/>
      <c r="T36" s="262"/>
      <c r="U36" s="262"/>
      <c r="V36" s="262"/>
    </row>
    <row r="37" spans="1:22" s="263" customFormat="1" ht="43.5" customHeight="1">
      <c r="A37" s="24" t="s">
        <v>476</v>
      </c>
      <c r="B37" s="171" t="s">
        <v>474</v>
      </c>
      <c r="C37" s="172" t="s">
        <v>373</v>
      </c>
      <c r="D37" s="262"/>
      <c r="E37" s="262"/>
      <c r="F37" s="262"/>
      <c r="G37" s="262"/>
      <c r="H37" s="262"/>
      <c r="I37" s="262"/>
      <c r="J37" s="262"/>
      <c r="K37" s="262"/>
      <c r="L37" s="262"/>
      <c r="M37" s="262"/>
      <c r="N37" s="262"/>
      <c r="O37" s="262"/>
      <c r="P37" s="262"/>
      <c r="Q37" s="262"/>
      <c r="R37" s="262"/>
      <c r="S37" s="262"/>
      <c r="T37" s="262"/>
      <c r="U37" s="262"/>
      <c r="V37" s="262"/>
    </row>
    <row r="38" spans="1:22" s="263" customFormat="1" ht="43.5" customHeight="1">
      <c r="A38" s="24" t="s">
        <v>487</v>
      </c>
      <c r="B38" s="171" t="s">
        <v>235</v>
      </c>
      <c r="C38" s="172" t="s">
        <v>373</v>
      </c>
      <c r="D38" s="262"/>
      <c r="E38" s="262"/>
      <c r="F38" s="262"/>
      <c r="G38" s="262"/>
      <c r="H38" s="262"/>
      <c r="I38" s="262"/>
      <c r="J38" s="262"/>
      <c r="K38" s="262"/>
      <c r="L38" s="262"/>
      <c r="M38" s="262"/>
      <c r="N38" s="262"/>
      <c r="O38" s="262"/>
      <c r="P38" s="262"/>
      <c r="Q38" s="262"/>
      <c r="R38" s="262"/>
      <c r="S38" s="262"/>
      <c r="T38" s="262"/>
      <c r="U38" s="262"/>
      <c r="V38" s="262"/>
    </row>
    <row r="39" spans="1:22" s="263" customFormat="1" ht="23.25" customHeight="1">
      <c r="A39" s="317"/>
      <c r="B39" s="317"/>
      <c r="C39" s="317"/>
      <c r="D39" s="262"/>
      <c r="E39" s="262"/>
      <c r="F39" s="262"/>
      <c r="G39" s="262"/>
      <c r="H39" s="262"/>
      <c r="I39" s="262"/>
      <c r="J39" s="262"/>
      <c r="K39" s="262"/>
      <c r="L39" s="262"/>
      <c r="M39" s="262"/>
      <c r="N39" s="262"/>
      <c r="O39" s="262"/>
      <c r="P39" s="262"/>
      <c r="Q39" s="262"/>
      <c r="R39" s="262"/>
      <c r="S39" s="262"/>
      <c r="T39" s="262"/>
      <c r="U39" s="262"/>
      <c r="V39" s="262"/>
    </row>
    <row r="40" spans="1:22" s="263" customFormat="1" ht="63">
      <c r="A40" s="24" t="s">
        <v>477</v>
      </c>
      <c r="B40" s="171" t="s">
        <v>567</v>
      </c>
      <c r="C40" s="264"/>
      <c r="D40" s="262"/>
      <c r="E40" s="262"/>
      <c r="F40" s="262"/>
      <c r="G40" s="262"/>
      <c r="H40" s="262"/>
      <c r="I40" s="262"/>
      <c r="J40" s="262"/>
      <c r="K40" s="262"/>
      <c r="L40" s="262"/>
      <c r="M40" s="262"/>
      <c r="N40" s="262"/>
      <c r="O40" s="262"/>
      <c r="P40" s="262"/>
      <c r="Q40" s="262"/>
      <c r="R40" s="262"/>
      <c r="S40" s="262"/>
      <c r="T40" s="262"/>
      <c r="U40" s="262"/>
      <c r="V40" s="262"/>
    </row>
    <row r="41" spans="1:22" s="263" customFormat="1" ht="15.75">
      <c r="A41" s="24" t="s">
        <v>565</v>
      </c>
      <c r="B41" s="171" t="s">
        <v>564</v>
      </c>
      <c r="C41" s="265">
        <f>VLOOKUP(C12,'[6]14'!$A$11:$S$670,17,FALSE)</f>
        <v>0</v>
      </c>
      <c r="D41" s="262"/>
      <c r="E41" s="262"/>
      <c r="F41" s="262"/>
      <c r="G41" s="262"/>
      <c r="H41" s="262"/>
      <c r="I41" s="262"/>
      <c r="J41" s="262"/>
      <c r="K41" s="262"/>
      <c r="L41" s="262"/>
      <c r="M41" s="262"/>
      <c r="N41" s="262"/>
      <c r="O41" s="262"/>
      <c r="P41" s="262"/>
      <c r="Q41" s="262"/>
      <c r="R41" s="262"/>
      <c r="S41" s="262"/>
      <c r="T41" s="262"/>
      <c r="U41" s="262"/>
      <c r="V41" s="262"/>
    </row>
    <row r="42" spans="1:22" s="263" customFormat="1" ht="15.75">
      <c r="A42" s="24" t="s">
        <v>566</v>
      </c>
      <c r="B42" s="171" t="s">
        <v>133</v>
      </c>
      <c r="C42" s="265">
        <f>VLOOKUP(C12,'[6]14'!$A$11:$S$670,19,FALSE)</f>
        <v>0</v>
      </c>
      <c r="D42" s="262"/>
      <c r="E42" s="262"/>
      <c r="F42" s="262"/>
      <c r="G42" s="262"/>
      <c r="H42" s="262"/>
      <c r="I42" s="262"/>
      <c r="J42" s="262"/>
      <c r="K42" s="262"/>
      <c r="L42" s="262"/>
      <c r="M42" s="262"/>
      <c r="N42" s="262"/>
      <c r="O42" s="262"/>
      <c r="P42" s="262"/>
      <c r="Q42" s="262"/>
      <c r="R42" s="262"/>
      <c r="S42" s="262"/>
      <c r="T42" s="262"/>
      <c r="U42" s="262"/>
      <c r="V42" s="262"/>
    </row>
    <row r="43" spans="1:22" s="263" customFormat="1" ht="105.75" customHeight="1">
      <c r="A43" s="24" t="s">
        <v>488</v>
      </c>
      <c r="B43" s="171" t="s">
        <v>511</v>
      </c>
      <c r="C43" s="266" t="s">
        <v>373</v>
      </c>
      <c r="D43" s="262"/>
      <c r="E43" s="262"/>
      <c r="F43" s="262"/>
      <c r="G43" s="262"/>
      <c r="H43" s="262"/>
      <c r="I43" s="262"/>
      <c r="J43" s="262"/>
      <c r="K43" s="262"/>
      <c r="L43" s="262"/>
      <c r="M43" s="262"/>
      <c r="N43" s="262"/>
      <c r="O43" s="262"/>
      <c r="P43" s="262"/>
      <c r="Q43" s="262"/>
      <c r="R43" s="262"/>
      <c r="S43" s="262"/>
      <c r="T43" s="262"/>
      <c r="U43" s="262"/>
      <c r="V43" s="262"/>
    </row>
    <row r="44" spans="1:22" s="263" customFormat="1" ht="83.25" customHeight="1">
      <c r="A44" s="24" t="s">
        <v>478</v>
      </c>
      <c r="B44" s="171" t="s">
        <v>525</v>
      </c>
      <c r="C44" s="267" t="s">
        <v>373</v>
      </c>
      <c r="D44" s="262"/>
      <c r="E44" s="262"/>
      <c r="F44" s="262"/>
      <c r="G44" s="262"/>
      <c r="H44" s="262"/>
      <c r="I44" s="262"/>
      <c r="J44" s="262"/>
      <c r="K44" s="262"/>
      <c r="L44" s="262"/>
      <c r="M44" s="262"/>
      <c r="N44" s="262"/>
      <c r="O44" s="262"/>
      <c r="P44" s="262"/>
      <c r="Q44" s="262"/>
      <c r="R44" s="262"/>
      <c r="S44" s="262"/>
      <c r="T44" s="262"/>
      <c r="U44" s="262"/>
      <c r="V44" s="262"/>
    </row>
    <row r="45" spans="1:22" s="263" customFormat="1" ht="186" customHeight="1">
      <c r="A45" s="24" t="s">
        <v>491</v>
      </c>
      <c r="B45" s="171" t="s">
        <v>492</v>
      </c>
      <c r="C45" s="267" t="s">
        <v>373</v>
      </c>
      <c r="D45" s="262"/>
      <c r="E45" s="262"/>
      <c r="F45" s="262"/>
      <c r="G45" s="262"/>
      <c r="H45" s="262"/>
      <c r="I45" s="262"/>
      <c r="J45" s="262"/>
      <c r="K45" s="262"/>
      <c r="L45" s="262"/>
      <c r="M45" s="262"/>
      <c r="N45" s="262"/>
      <c r="O45" s="262"/>
      <c r="P45" s="262"/>
      <c r="Q45" s="262"/>
      <c r="R45" s="262"/>
      <c r="S45" s="262"/>
      <c r="T45" s="262"/>
      <c r="U45" s="262"/>
      <c r="V45" s="262"/>
    </row>
    <row r="46" spans="1:22" s="263" customFormat="1" ht="111" customHeight="1">
      <c r="A46" s="24" t="s">
        <v>479</v>
      </c>
      <c r="B46" s="171" t="s">
        <v>517</v>
      </c>
      <c r="C46" s="267" t="s">
        <v>373</v>
      </c>
      <c r="D46" s="262"/>
      <c r="E46" s="262"/>
      <c r="F46" s="262"/>
      <c r="G46" s="262"/>
      <c r="H46" s="262"/>
      <c r="I46" s="262"/>
      <c r="J46" s="262"/>
      <c r="K46" s="262"/>
      <c r="L46" s="262"/>
      <c r="M46" s="262"/>
      <c r="N46" s="262"/>
      <c r="O46" s="262"/>
      <c r="P46" s="262"/>
      <c r="Q46" s="262"/>
      <c r="R46" s="262"/>
      <c r="S46" s="262"/>
      <c r="T46" s="262"/>
      <c r="U46" s="262"/>
      <c r="V46" s="262"/>
    </row>
    <row r="47" spans="1:22" s="263" customFormat="1" ht="120" customHeight="1">
      <c r="A47" s="24" t="s">
        <v>512</v>
      </c>
      <c r="B47" s="171" t="s">
        <v>518</v>
      </c>
      <c r="C47" s="267" t="s">
        <v>373</v>
      </c>
      <c r="D47" s="262"/>
      <c r="E47" s="262"/>
      <c r="F47" s="262"/>
      <c r="G47" s="262"/>
      <c r="H47" s="262"/>
      <c r="I47" s="262"/>
      <c r="J47" s="262"/>
      <c r="K47" s="262"/>
      <c r="L47" s="262"/>
      <c r="M47" s="262"/>
      <c r="N47" s="262"/>
      <c r="O47" s="262"/>
      <c r="P47" s="262"/>
      <c r="Q47" s="262"/>
      <c r="R47" s="262"/>
      <c r="S47" s="262"/>
      <c r="T47" s="262"/>
      <c r="U47" s="262"/>
      <c r="V47" s="262"/>
    </row>
    <row r="48" spans="1:22" s="263" customFormat="1" ht="101.25" customHeight="1">
      <c r="A48" s="24" t="s">
        <v>480</v>
      </c>
      <c r="B48" s="171" t="s">
        <v>519</v>
      </c>
      <c r="C48" s="268" t="e">
        <f>VLOOKUP('[6]2. паспорт  ТП'!$A$19:$V$670,12,FALSE)</f>
        <v>#N/A</v>
      </c>
      <c r="D48" s="262"/>
      <c r="E48" s="262"/>
      <c r="F48" s="262"/>
      <c r="G48" s="262"/>
      <c r="H48" s="262"/>
      <c r="I48" s="262"/>
      <c r="J48" s="262"/>
      <c r="K48" s="262"/>
      <c r="L48" s="262"/>
      <c r="M48" s="262"/>
      <c r="N48" s="262"/>
      <c r="O48" s="262"/>
      <c r="P48" s="262"/>
      <c r="Q48" s="262"/>
      <c r="R48" s="262"/>
      <c r="S48" s="262"/>
      <c r="T48" s="262"/>
      <c r="U48" s="262"/>
      <c r="V48" s="262"/>
    </row>
    <row r="49" spans="1:22" s="263" customFormat="1" ht="18.75" customHeight="1">
      <c r="A49" s="317"/>
      <c r="B49" s="317"/>
      <c r="C49" s="317"/>
      <c r="D49" s="262"/>
      <c r="E49" s="262"/>
      <c r="F49" s="262"/>
      <c r="G49" s="262"/>
      <c r="H49" s="262"/>
      <c r="I49" s="262"/>
      <c r="J49" s="262"/>
      <c r="K49" s="262"/>
      <c r="L49" s="262"/>
      <c r="M49" s="262"/>
      <c r="N49" s="262"/>
      <c r="O49" s="262"/>
      <c r="P49" s="262"/>
      <c r="Q49" s="262"/>
      <c r="R49" s="262"/>
      <c r="S49" s="262"/>
      <c r="T49" s="262"/>
      <c r="U49" s="262"/>
      <c r="V49" s="262"/>
    </row>
    <row r="50" spans="1:22" s="263" customFormat="1" ht="75.75" customHeight="1">
      <c r="A50" s="24" t="s">
        <v>513</v>
      </c>
      <c r="B50" s="171" t="s">
        <v>536</v>
      </c>
      <c r="C50" s="269">
        <v>14.938914468</v>
      </c>
      <c r="D50" s="262"/>
      <c r="E50" s="262"/>
      <c r="F50" s="262"/>
      <c r="G50" s="262"/>
      <c r="H50" s="262"/>
      <c r="I50" s="262"/>
      <c r="J50" s="262"/>
      <c r="K50" s="262"/>
      <c r="L50" s="262"/>
      <c r="M50" s="262"/>
      <c r="N50" s="262"/>
      <c r="O50" s="262"/>
      <c r="P50" s="262"/>
      <c r="Q50" s="262"/>
      <c r="R50" s="262"/>
      <c r="S50" s="262"/>
      <c r="T50" s="262"/>
      <c r="U50" s="262"/>
      <c r="V50" s="262"/>
    </row>
    <row r="51" spans="1:22" s="263" customFormat="1" ht="71.25" customHeight="1">
      <c r="A51" s="24" t="s">
        <v>481</v>
      </c>
      <c r="B51" s="171" t="s">
        <v>537</v>
      </c>
      <c r="C51" s="269">
        <f>C50</f>
        <v>14.938914468</v>
      </c>
      <c r="D51" s="262"/>
      <c r="E51" s="262"/>
      <c r="F51" s="262"/>
      <c r="G51" s="262"/>
      <c r="H51" s="262"/>
      <c r="I51" s="262"/>
      <c r="J51" s="262"/>
      <c r="K51" s="262"/>
      <c r="L51" s="262"/>
      <c r="M51" s="262"/>
      <c r="N51" s="262"/>
      <c r="O51" s="262"/>
      <c r="P51" s="262"/>
      <c r="Q51" s="262"/>
      <c r="R51" s="262"/>
      <c r="S51" s="262"/>
      <c r="T51" s="262"/>
      <c r="U51" s="262"/>
      <c r="V51" s="262"/>
    </row>
    <row r="52" spans="1:22" s="263" customFormat="1">
      <c r="A52" s="270"/>
      <c r="B52" s="270"/>
      <c r="C52" s="270"/>
      <c r="D52" s="262"/>
      <c r="E52" s="262"/>
      <c r="F52" s="262"/>
      <c r="G52" s="262"/>
      <c r="H52" s="262"/>
      <c r="I52" s="262"/>
      <c r="J52" s="262"/>
      <c r="K52" s="262"/>
      <c r="L52" s="262"/>
      <c r="M52" s="262"/>
      <c r="N52" s="262"/>
      <c r="O52" s="262"/>
      <c r="P52" s="262"/>
      <c r="Q52" s="262"/>
      <c r="R52" s="262"/>
      <c r="S52" s="262"/>
      <c r="T52" s="262"/>
      <c r="U52" s="262"/>
      <c r="V52" s="262"/>
    </row>
    <row r="53" spans="1:22" s="263" customFormat="1">
      <c r="A53" s="270"/>
      <c r="B53" s="270"/>
      <c r="C53" s="270"/>
      <c r="D53" s="262"/>
      <c r="E53" s="262"/>
      <c r="F53" s="262"/>
      <c r="G53" s="262"/>
      <c r="H53" s="262"/>
      <c r="I53" s="262"/>
      <c r="J53" s="262"/>
      <c r="K53" s="262"/>
      <c r="L53" s="262"/>
      <c r="M53" s="262"/>
      <c r="N53" s="262"/>
      <c r="O53" s="262"/>
      <c r="P53" s="262"/>
      <c r="Q53" s="262"/>
      <c r="R53" s="262"/>
      <c r="S53" s="262"/>
      <c r="T53" s="262"/>
      <c r="U53" s="262"/>
      <c r="V53" s="262"/>
    </row>
    <row r="54" spans="1:22" s="263" customFormat="1">
      <c r="A54" s="270"/>
      <c r="B54" s="270"/>
      <c r="C54" s="270"/>
      <c r="D54" s="262"/>
      <c r="E54" s="262"/>
      <c r="F54" s="262"/>
      <c r="G54" s="262"/>
      <c r="H54" s="262"/>
      <c r="I54" s="262"/>
      <c r="J54" s="262"/>
      <c r="K54" s="262"/>
      <c r="L54" s="262"/>
      <c r="M54" s="262"/>
      <c r="N54" s="262"/>
      <c r="O54" s="262"/>
      <c r="P54" s="262"/>
      <c r="Q54" s="262"/>
      <c r="R54" s="262"/>
      <c r="S54" s="262"/>
      <c r="T54" s="262"/>
      <c r="U54" s="262"/>
      <c r="V54" s="262"/>
    </row>
    <row r="55" spans="1:22" s="263" customFormat="1">
      <c r="A55" s="270"/>
      <c r="B55" s="270"/>
      <c r="C55" s="270"/>
      <c r="D55" s="262"/>
      <c r="E55" s="262"/>
      <c r="F55" s="262"/>
      <c r="G55" s="262"/>
      <c r="H55" s="262"/>
      <c r="I55" s="262"/>
      <c r="J55" s="262"/>
      <c r="K55" s="262"/>
      <c r="L55" s="262"/>
      <c r="M55" s="262"/>
      <c r="N55" s="262"/>
      <c r="O55" s="262"/>
      <c r="P55" s="262"/>
      <c r="Q55" s="262"/>
      <c r="R55" s="262"/>
      <c r="S55" s="262"/>
      <c r="T55" s="262"/>
      <c r="U55" s="262"/>
      <c r="V55" s="262"/>
    </row>
    <row r="56" spans="1:22" s="263" customFormat="1">
      <c r="A56" s="270"/>
      <c r="B56" s="270"/>
      <c r="C56" s="270"/>
      <c r="D56" s="262"/>
      <c r="E56" s="262"/>
      <c r="F56" s="262"/>
      <c r="G56" s="262"/>
      <c r="H56" s="262"/>
      <c r="I56" s="262"/>
      <c r="J56" s="262"/>
      <c r="K56" s="262"/>
      <c r="L56" s="262"/>
      <c r="M56" s="262"/>
      <c r="N56" s="262"/>
      <c r="O56" s="262"/>
      <c r="P56" s="262"/>
      <c r="Q56" s="262"/>
      <c r="R56" s="262"/>
      <c r="S56" s="262"/>
      <c r="T56" s="262"/>
      <c r="U56" s="262"/>
      <c r="V56" s="262"/>
    </row>
    <row r="57" spans="1:22" s="263" customFormat="1">
      <c r="A57" s="270"/>
      <c r="B57" s="270"/>
      <c r="C57" s="270"/>
      <c r="D57" s="262"/>
      <c r="E57" s="262"/>
      <c r="F57" s="262"/>
      <c r="G57" s="262"/>
      <c r="H57" s="262"/>
      <c r="I57" s="262"/>
      <c r="J57" s="262"/>
      <c r="K57" s="262"/>
      <c r="L57" s="262"/>
      <c r="M57" s="262"/>
      <c r="N57" s="262"/>
      <c r="O57" s="262"/>
      <c r="P57" s="262"/>
      <c r="Q57" s="262"/>
      <c r="R57" s="262"/>
      <c r="S57" s="262"/>
      <c r="T57" s="262"/>
      <c r="U57" s="262"/>
      <c r="V57" s="262"/>
    </row>
    <row r="58" spans="1:22" s="263" customFormat="1">
      <c r="A58" s="270"/>
      <c r="B58" s="270"/>
      <c r="C58" s="270"/>
      <c r="D58" s="262"/>
      <c r="E58" s="262"/>
      <c r="F58" s="262"/>
      <c r="G58" s="262"/>
      <c r="H58" s="262"/>
      <c r="I58" s="262"/>
      <c r="J58" s="262"/>
      <c r="K58" s="262"/>
      <c r="L58" s="262"/>
      <c r="M58" s="262"/>
      <c r="N58" s="262"/>
      <c r="O58" s="262"/>
      <c r="P58" s="262"/>
      <c r="Q58" s="262"/>
      <c r="R58" s="262"/>
      <c r="S58" s="262"/>
      <c r="T58" s="262"/>
      <c r="U58" s="262"/>
      <c r="V58" s="262"/>
    </row>
    <row r="59" spans="1:22" s="263" customFormat="1">
      <c r="A59" s="270"/>
      <c r="B59" s="270"/>
      <c r="C59" s="270"/>
      <c r="D59" s="262"/>
      <c r="E59" s="262"/>
      <c r="F59" s="262"/>
      <c r="G59" s="262"/>
      <c r="H59" s="262"/>
      <c r="I59" s="262"/>
      <c r="J59" s="262"/>
      <c r="K59" s="262"/>
      <c r="L59" s="262"/>
      <c r="M59" s="262"/>
      <c r="N59" s="262"/>
      <c r="O59" s="262"/>
      <c r="P59" s="262"/>
      <c r="Q59" s="262"/>
      <c r="R59" s="262"/>
      <c r="S59" s="262"/>
      <c r="T59" s="262"/>
      <c r="U59" s="262"/>
      <c r="V59" s="262"/>
    </row>
    <row r="60" spans="1:22" s="263" customFormat="1">
      <c r="A60" s="270"/>
      <c r="B60" s="270"/>
      <c r="C60" s="270"/>
      <c r="D60" s="262"/>
      <c r="E60" s="262"/>
      <c r="F60" s="262"/>
      <c r="G60" s="262"/>
      <c r="H60" s="262"/>
      <c r="I60" s="262"/>
      <c r="J60" s="262"/>
      <c r="K60" s="262"/>
      <c r="L60" s="262"/>
      <c r="M60" s="262"/>
      <c r="N60" s="262"/>
      <c r="O60" s="262"/>
      <c r="P60" s="262"/>
      <c r="Q60" s="262"/>
      <c r="R60" s="262"/>
      <c r="S60" s="262"/>
      <c r="T60" s="262"/>
      <c r="U60" s="262"/>
      <c r="V60" s="262"/>
    </row>
    <row r="61" spans="1:22" s="263" customFormat="1">
      <c r="A61" s="270"/>
      <c r="B61" s="270"/>
      <c r="C61" s="270"/>
      <c r="D61" s="262"/>
      <c r="E61" s="262"/>
      <c r="F61" s="262"/>
      <c r="G61" s="262"/>
      <c r="H61" s="262"/>
      <c r="I61" s="262"/>
      <c r="J61" s="262"/>
      <c r="K61" s="262"/>
      <c r="L61" s="262"/>
      <c r="M61" s="262"/>
      <c r="N61" s="262"/>
      <c r="O61" s="262"/>
      <c r="P61" s="262"/>
      <c r="Q61" s="262"/>
      <c r="R61" s="262"/>
      <c r="S61" s="262"/>
      <c r="T61" s="262"/>
      <c r="U61" s="262"/>
      <c r="V61" s="262"/>
    </row>
    <row r="62" spans="1:22" s="263" customFormat="1">
      <c r="A62" s="270"/>
      <c r="B62" s="270"/>
      <c r="C62" s="270"/>
      <c r="D62" s="262"/>
      <c r="E62" s="262"/>
      <c r="F62" s="262"/>
      <c r="G62" s="262"/>
      <c r="H62" s="262"/>
      <c r="I62" s="262"/>
      <c r="J62" s="262"/>
      <c r="K62" s="262"/>
      <c r="L62" s="262"/>
      <c r="M62" s="262"/>
      <c r="N62" s="262"/>
      <c r="O62" s="262"/>
      <c r="P62" s="262"/>
      <c r="Q62" s="262"/>
      <c r="R62" s="262"/>
      <c r="S62" s="262"/>
      <c r="T62" s="262"/>
      <c r="U62" s="262"/>
      <c r="V62" s="262"/>
    </row>
    <row r="63" spans="1:22" s="263" customFormat="1">
      <c r="A63" s="270"/>
      <c r="B63" s="270"/>
      <c r="C63" s="270"/>
      <c r="D63" s="262"/>
      <c r="E63" s="262"/>
      <c r="F63" s="262"/>
      <c r="G63" s="262"/>
      <c r="H63" s="262"/>
      <c r="I63" s="262"/>
      <c r="J63" s="262"/>
      <c r="K63" s="262"/>
      <c r="L63" s="262"/>
      <c r="M63" s="262"/>
      <c r="N63" s="262"/>
      <c r="O63" s="262"/>
      <c r="P63" s="262"/>
      <c r="Q63" s="262"/>
      <c r="R63" s="262"/>
      <c r="S63" s="262"/>
      <c r="T63" s="262"/>
      <c r="U63" s="262"/>
      <c r="V63" s="262"/>
    </row>
    <row r="64" spans="1:22" s="263" customFormat="1">
      <c r="A64" s="270"/>
      <c r="B64" s="270"/>
      <c r="C64" s="270"/>
      <c r="D64" s="262"/>
      <c r="E64" s="262"/>
      <c r="F64" s="262"/>
      <c r="G64" s="262"/>
      <c r="H64" s="262"/>
      <c r="I64" s="262"/>
      <c r="J64" s="262"/>
      <c r="K64" s="262"/>
      <c r="L64" s="262"/>
      <c r="M64" s="262"/>
      <c r="N64" s="262"/>
      <c r="O64" s="262"/>
      <c r="P64" s="262"/>
      <c r="Q64" s="262"/>
      <c r="R64" s="262"/>
      <c r="S64" s="262"/>
      <c r="T64" s="262"/>
      <c r="U64" s="262"/>
      <c r="V64" s="262"/>
    </row>
    <row r="65" spans="1:22" s="263" customFormat="1">
      <c r="A65" s="271"/>
      <c r="B65" s="271"/>
      <c r="C65" s="271"/>
      <c r="D65" s="262"/>
      <c r="E65" s="262"/>
      <c r="F65" s="262"/>
      <c r="G65" s="262"/>
      <c r="H65" s="262"/>
      <c r="I65" s="262"/>
      <c r="J65" s="262"/>
      <c r="K65" s="262"/>
      <c r="L65" s="262"/>
      <c r="M65" s="262"/>
      <c r="N65" s="262"/>
      <c r="O65" s="262"/>
      <c r="P65" s="262"/>
      <c r="Q65" s="262"/>
      <c r="R65" s="262"/>
      <c r="S65" s="262"/>
      <c r="T65" s="262"/>
      <c r="U65" s="262"/>
      <c r="V65" s="262"/>
    </row>
    <row r="66" spans="1:22" s="263" customFormat="1">
      <c r="A66" s="271"/>
      <c r="B66" s="271"/>
      <c r="C66" s="271"/>
      <c r="D66" s="262"/>
      <c r="E66" s="262"/>
      <c r="F66" s="262"/>
      <c r="G66" s="262"/>
      <c r="H66" s="262"/>
      <c r="I66" s="262"/>
      <c r="J66" s="262"/>
      <c r="K66" s="262"/>
      <c r="L66" s="262"/>
      <c r="M66" s="262"/>
      <c r="N66" s="262"/>
      <c r="O66" s="262"/>
      <c r="P66" s="262"/>
      <c r="Q66" s="262"/>
      <c r="R66" s="262"/>
      <c r="S66" s="262"/>
      <c r="T66" s="262"/>
      <c r="U66" s="262"/>
      <c r="V66" s="262"/>
    </row>
    <row r="67" spans="1:22" s="263" customFormat="1">
      <c r="A67" s="271"/>
      <c r="B67" s="271"/>
      <c r="C67" s="271"/>
      <c r="D67" s="262"/>
      <c r="E67" s="262"/>
      <c r="F67" s="262"/>
      <c r="G67" s="262"/>
      <c r="H67" s="262"/>
      <c r="I67" s="262"/>
      <c r="J67" s="262"/>
      <c r="K67" s="262"/>
      <c r="L67" s="262"/>
      <c r="M67" s="262"/>
      <c r="N67" s="262"/>
      <c r="O67" s="262"/>
      <c r="P67" s="262"/>
      <c r="Q67" s="262"/>
      <c r="R67" s="262"/>
      <c r="S67" s="262"/>
      <c r="T67" s="262"/>
      <c r="U67" s="262"/>
      <c r="V67" s="262"/>
    </row>
    <row r="68" spans="1:22" s="263" customFormat="1">
      <c r="A68" s="271"/>
      <c r="B68" s="271"/>
      <c r="C68" s="271"/>
      <c r="D68" s="262"/>
      <c r="E68" s="262"/>
      <c r="F68" s="262"/>
      <c r="G68" s="262"/>
      <c r="H68" s="262"/>
      <c r="I68" s="262"/>
      <c r="J68" s="262"/>
      <c r="K68" s="262"/>
      <c r="L68" s="262"/>
      <c r="M68" s="262"/>
      <c r="N68" s="262"/>
      <c r="O68" s="262"/>
      <c r="P68" s="262"/>
      <c r="Q68" s="262"/>
      <c r="R68" s="262"/>
      <c r="S68" s="262"/>
      <c r="T68" s="262"/>
      <c r="U68" s="262"/>
      <c r="V68" s="262"/>
    </row>
    <row r="69" spans="1:22" s="263" customFormat="1">
      <c r="A69" s="271"/>
      <c r="B69" s="271"/>
      <c r="C69" s="271"/>
      <c r="D69" s="262"/>
      <c r="E69" s="262"/>
      <c r="F69" s="262"/>
      <c r="G69" s="262"/>
      <c r="H69" s="262"/>
      <c r="I69" s="262"/>
      <c r="J69" s="262"/>
      <c r="K69" s="262"/>
      <c r="L69" s="262"/>
      <c r="M69" s="262"/>
      <c r="N69" s="262"/>
      <c r="O69" s="262"/>
      <c r="P69" s="262"/>
      <c r="Q69" s="262"/>
      <c r="R69" s="262"/>
      <c r="S69" s="262"/>
      <c r="T69" s="262"/>
      <c r="U69" s="262"/>
      <c r="V69" s="262"/>
    </row>
    <row r="70" spans="1:22" s="263" customFormat="1">
      <c r="A70" s="271"/>
      <c r="B70" s="271"/>
      <c r="C70" s="271"/>
      <c r="D70" s="262"/>
      <c r="E70" s="262"/>
      <c r="F70" s="262"/>
      <c r="G70" s="262"/>
      <c r="H70" s="262"/>
      <c r="I70" s="262"/>
      <c r="J70" s="262"/>
      <c r="K70" s="262"/>
      <c r="L70" s="262"/>
      <c r="M70" s="262"/>
      <c r="N70" s="262"/>
      <c r="O70" s="262"/>
      <c r="P70" s="262"/>
      <c r="Q70" s="262"/>
      <c r="R70" s="262"/>
      <c r="S70" s="262"/>
      <c r="T70" s="262"/>
      <c r="U70" s="262"/>
      <c r="V70" s="262"/>
    </row>
    <row r="71" spans="1:22" s="263" customFormat="1">
      <c r="A71" s="271"/>
      <c r="B71" s="271"/>
      <c r="C71" s="271"/>
      <c r="D71" s="262"/>
      <c r="E71" s="262"/>
      <c r="F71" s="262"/>
      <c r="G71" s="262"/>
      <c r="H71" s="262"/>
      <c r="I71" s="262"/>
      <c r="J71" s="262"/>
      <c r="K71" s="262"/>
      <c r="L71" s="262"/>
      <c r="M71" s="262"/>
      <c r="N71" s="262"/>
      <c r="O71" s="262"/>
      <c r="P71" s="262"/>
      <c r="Q71" s="262"/>
      <c r="R71" s="262"/>
      <c r="S71" s="262"/>
      <c r="T71" s="262"/>
      <c r="U71" s="262"/>
      <c r="V71" s="262"/>
    </row>
    <row r="72" spans="1:22" s="263" customFormat="1">
      <c r="A72" s="271"/>
      <c r="B72" s="271"/>
      <c r="C72" s="271"/>
      <c r="D72" s="262"/>
      <c r="E72" s="262"/>
      <c r="F72" s="262"/>
      <c r="G72" s="262"/>
      <c r="H72" s="262"/>
      <c r="I72" s="262"/>
      <c r="J72" s="262"/>
      <c r="K72" s="262"/>
      <c r="L72" s="262"/>
      <c r="M72" s="262"/>
      <c r="N72" s="262"/>
      <c r="O72" s="262"/>
      <c r="P72" s="262"/>
      <c r="Q72" s="262"/>
      <c r="R72" s="262"/>
      <c r="S72" s="262"/>
      <c r="T72" s="262"/>
      <c r="U72" s="262"/>
      <c r="V72" s="262"/>
    </row>
    <row r="73" spans="1:22" s="263" customFormat="1">
      <c r="A73" s="271"/>
      <c r="B73" s="271"/>
      <c r="C73" s="271"/>
      <c r="D73" s="262"/>
      <c r="E73" s="262"/>
      <c r="F73" s="262"/>
      <c r="G73" s="262"/>
      <c r="H73" s="262"/>
      <c r="I73" s="262"/>
      <c r="J73" s="262"/>
      <c r="K73" s="262"/>
      <c r="L73" s="262"/>
      <c r="M73" s="262"/>
      <c r="N73" s="262"/>
      <c r="O73" s="262"/>
      <c r="P73" s="262"/>
      <c r="Q73" s="262"/>
      <c r="R73" s="262"/>
      <c r="S73" s="262"/>
      <c r="T73" s="262"/>
      <c r="U73" s="262"/>
      <c r="V73" s="262"/>
    </row>
    <row r="74" spans="1:22" s="263" customFormat="1">
      <c r="A74" s="271"/>
      <c r="B74" s="271"/>
      <c r="C74" s="271"/>
      <c r="D74" s="262"/>
      <c r="E74" s="262"/>
      <c r="F74" s="262"/>
      <c r="G74" s="262"/>
      <c r="H74" s="262"/>
      <c r="I74" s="262"/>
      <c r="J74" s="262"/>
      <c r="K74" s="262"/>
      <c r="L74" s="262"/>
      <c r="M74" s="262"/>
      <c r="N74" s="262"/>
      <c r="O74" s="262"/>
      <c r="P74" s="262"/>
      <c r="Q74" s="262"/>
      <c r="R74" s="262"/>
      <c r="S74" s="262"/>
      <c r="T74" s="262"/>
      <c r="U74" s="262"/>
      <c r="V74" s="262"/>
    </row>
    <row r="75" spans="1:22">
      <c r="A75" s="159"/>
      <c r="B75" s="159"/>
      <c r="C75" s="159"/>
      <c r="D75" s="23"/>
      <c r="E75" s="23"/>
      <c r="F75" s="23"/>
      <c r="G75" s="23"/>
      <c r="H75" s="23"/>
      <c r="I75" s="23"/>
      <c r="J75" s="23"/>
      <c r="K75" s="23"/>
      <c r="L75" s="23"/>
      <c r="M75" s="23"/>
      <c r="N75" s="23"/>
      <c r="O75" s="23"/>
      <c r="P75" s="23"/>
      <c r="Q75" s="23"/>
      <c r="R75" s="23"/>
      <c r="S75" s="23"/>
      <c r="T75" s="23"/>
      <c r="U75" s="23"/>
      <c r="V75" s="23"/>
    </row>
    <row r="76" spans="1:22">
      <c r="A76" s="159"/>
      <c r="B76" s="159"/>
      <c r="C76" s="159"/>
      <c r="D76" s="23"/>
      <c r="E76" s="23"/>
      <c r="F76" s="23"/>
      <c r="G76" s="23"/>
      <c r="H76" s="23"/>
      <c r="I76" s="23"/>
      <c r="J76" s="23"/>
      <c r="K76" s="23"/>
      <c r="L76" s="23"/>
      <c r="M76" s="23"/>
      <c r="N76" s="23"/>
      <c r="O76" s="23"/>
      <c r="P76" s="23"/>
      <c r="Q76" s="23"/>
      <c r="R76" s="23"/>
      <c r="S76" s="23"/>
      <c r="T76" s="23"/>
      <c r="U76" s="23"/>
      <c r="V76" s="23"/>
    </row>
    <row r="77" spans="1:22">
      <c r="A77" s="159"/>
      <c r="B77" s="159"/>
      <c r="C77" s="159"/>
      <c r="D77" s="23"/>
      <c r="E77" s="23"/>
      <c r="F77" s="23"/>
      <c r="G77" s="23"/>
      <c r="H77" s="23"/>
      <c r="I77" s="23"/>
      <c r="J77" s="23"/>
      <c r="K77" s="23"/>
      <c r="L77" s="23"/>
      <c r="M77" s="23"/>
      <c r="N77" s="23"/>
      <c r="O77" s="23"/>
      <c r="P77" s="23"/>
      <c r="Q77" s="23"/>
      <c r="R77" s="23"/>
      <c r="S77" s="23"/>
      <c r="T77" s="23"/>
      <c r="U77" s="23"/>
      <c r="V77" s="23"/>
    </row>
    <row r="78" spans="1:22">
      <c r="A78" s="159"/>
      <c r="B78" s="159"/>
      <c r="C78" s="159"/>
      <c r="D78" s="23"/>
      <c r="E78" s="23"/>
      <c r="F78" s="23"/>
      <c r="G78" s="23"/>
      <c r="H78" s="23"/>
      <c r="I78" s="23"/>
      <c r="J78" s="23"/>
      <c r="K78" s="23"/>
      <c r="L78" s="23"/>
      <c r="M78" s="23"/>
      <c r="N78" s="23"/>
      <c r="O78" s="23"/>
      <c r="P78" s="23"/>
      <c r="Q78" s="23"/>
      <c r="R78" s="23"/>
      <c r="S78" s="23"/>
      <c r="T78" s="23"/>
      <c r="U78" s="23"/>
      <c r="V78" s="23"/>
    </row>
    <row r="79" spans="1:22">
      <c r="A79" s="159"/>
      <c r="B79" s="159"/>
      <c r="C79" s="159"/>
      <c r="D79" s="23"/>
      <c r="E79" s="23"/>
      <c r="F79" s="23"/>
      <c r="G79" s="23"/>
      <c r="H79" s="23"/>
      <c r="I79" s="23"/>
      <c r="J79" s="23"/>
      <c r="K79" s="23"/>
      <c r="L79" s="23"/>
      <c r="M79" s="23"/>
      <c r="N79" s="23"/>
      <c r="O79" s="23"/>
      <c r="P79" s="23"/>
      <c r="Q79" s="23"/>
      <c r="R79" s="23"/>
      <c r="S79" s="23"/>
      <c r="T79" s="23"/>
      <c r="U79" s="23"/>
      <c r="V79" s="23"/>
    </row>
    <row r="80" spans="1:22">
      <c r="A80" s="159"/>
      <c r="B80" s="159"/>
      <c r="C80" s="159"/>
      <c r="D80" s="23"/>
      <c r="E80" s="23"/>
      <c r="F80" s="23"/>
      <c r="G80" s="23"/>
      <c r="H80" s="23"/>
      <c r="I80" s="23"/>
      <c r="J80" s="23"/>
      <c r="K80" s="23"/>
      <c r="L80" s="23"/>
      <c r="M80" s="23"/>
      <c r="N80" s="23"/>
      <c r="O80" s="23"/>
      <c r="P80" s="23"/>
      <c r="Q80" s="23"/>
      <c r="R80" s="23"/>
      <c r="S80" s="23"/>
      <c r="T80" s="23"/>
      <c r="U80" s="23"/>
      <c r="V80" s="23"/>
    </row>
    <row r="81" spans="1:22">
      <c r="A81" s="159"/>
      <c r="B81" s="159"/>
      <c r="C81" s="159"/>
      <c r="D81" s="23"/>
      <c r="E81" s="23"/>
      <c r="F81" s="23"/>
      <c r="G81" s="23"/>
      <c r="H81" s="23"/>
      <c r="I81" s="23"/>
      <c r="J81" s="23"/>
      <c r="K81" s="23"/>
      <c r="L81" s="23"/>
      <c r="M81" s="23"/>
      <c r="N81" s="23"/>
      <c r="O81" s="23"/>
      <c r="P81" s="23"/>
      <c r="Q81" s="23"/>
      <c r="R81" s="23"/>
      <c r="S81" s="23"/>
      <c r="T81" s="23"/>
      <c r="U81" s="23"/>
      <c r="V81" s="23"/>
    </row>
    <row r="82" spans="1:22">
      <c r="A82" s="159"/>
      <c r="B82" s="159"/>
      <c r="C82" s="159"/>
      <c r="D82" s="23"/>
      <c r="E82" s="23"/>
      <c r="F82" s="23"/>
      <c r="G82" s="23"/>
      <c r="H82" s="23"/>
      <c r="I82" s="23"/>
      <c r="J82" s="23"/>
      <c r="K82" s="23"/>
      <c r="L82" s="23"/>
      <c r="M82" s="23"/>
      <c r="N82" s="23"/>
      <c r="O82" s="23"/>
      <c r="P82" s="23"/>
      <c r="Q82" s="23"/>
      <c r="R82" s="23"/>
      <c r="S82" s="23"/>
      <c r="T82" s="23"/>
      <c r="U82" s="23"/>
      <c r="V82" s="23"/>
    </row>
    <row r="83" spans="1:22">
      <c r="A83" s="159"/>
      <c r="B83" s="159"/>
      <c r="C83" s="159"/>
      <c r="D83" s="23"/>
      <c r="E83" s="23"/>
      <c r="F83" s="23"/>
      <c r="G83" s="23"/>
      <c r="H83" s="23"/>
      <c r="I83" s="23"/>
      <c r="J83" s="23"/>
      <c r="K83" s="23"/>
      <c r="L83" s="23"/>
      <c r="M83" s="23"/>
      <c r="N83" s="23"/>
      <c r="O83" s="23"/>
      <c r="P83" s="23"/>
      <c r="Q83" s="23"/>
      <c r="R83" s="23"/>
      <c r="S83" s="23"/>
      <c r="T83" s="23"/>
      <c r="U83" s="23"/>
      <c r="V83" s="23"/>
    </row>
    <row r="84" spans="1:22">
      <c r="A84" s="159"/>
      <c r="B84" s="159"/>
      <c r="C84" s="159"/>
      <c r="D84" s="23"/>
      <c r="E84" s="23"/>
      <c r="F84" s="23"/>
      <c r="G84" s="23"/>
      <c r="H84" s="23"/>
      <c r="I84" s="23"/>
      <c r="J84" s="23"/>
      <c r="K84" s="23"/>
      <c r="L84" s="23"/>
      <c r="M84" s="23"/>
      <c r="N84" s="23"/>
      <c r="O84" s="23"/>
      <c r="P84" s="23"/>
      <c r="Q84" s="23"/>
      <c r="R84" s="23"/>
      <c r="S84" s="23"/>
      <c r="T84" s="23"/>
      <c r="U84" s="23"/>
      <c r="V84" s="23"/>
    </row>
    <row r="85" spans="1:22">
      <c r="A85" s="159"/>
      <c r="B85" s="159"/>
      <c r="C85" s="159"/>
      <c r="D85" s="23"/>
      <c r="E85" s="23"/>
      <c r="F85" s="23"/>
      <c r="G85" s="23"/>
      <c r="H85" s="23"/>
      <c r="I85" s="23"/>
      <c r="J85" s="23"/>
      <c r="K85" s="23"/>
      <c r="L85" s="23"/>
      <c r="M85" s="23"/>
      <c r="N85" s="23"/>
      <c r="O85" s="23"/>
      <c r="P85" s="23"/>
      <c r="Q85" s="23"/>
      <c r="R85" s="23"/>
      <c r="S85" s="23"/>
      <c r="T85" s="23"/>
      <c r="U85" s="23"/>
      <c r="V85" s="23"/>
    </row>
    <row r="86" spans="1:22">
      <c r="A86" s="159"/>
      <c r="B86" s="159"/>
      <c r="C86" s="159"/>
      <c r="D86" s="23"/>
      <c r="E86" s="23"/>
      <c r="F86" s="23"/>
      <c r="G86" s="23"/>
      <c r="H86" s="23"/>
      <c r="I86" s="23"/>
      <c r="J86" s="23"/>
      <c r="K86" s="23"/>
      <c r="L86" s="23"/>
      <c r="M86" s="23"/>
      <c r="N86" s="23"/>
      <c r="O86" s="23"/>
      <c r="P86" s="23"/>
      <c r="Q86" s="23"/>
      <c r="R86" s="23"/>
      <c r="S86" s="23"/>
      <c r="T86" s="23"/>
      <c r="U86" s="23"/>
      <c r="V86" s="23"/>
    </row>
    <row r="87" spans="1:22">
      <c r="A87" s="159"/>
      <c r="B87" s="159"/>
      <c r="C87" s="159"/>
      <c r="D87" s="23"/>
      <c r="E87" s="23"/>
      <c r="F87" s="23"/>
      <c r="G87" s="23"/>
      <c r="H87" s="23"/>
      <c r="I87" s="23"/>
      <c r="J87" s="23"/>
      <c r="K87" s="23"/>
      <c r="L87" s="23"/>
      <c r="M87" s="23"/>
      <c r="N87" s="23"/>
      <c r="O87" s="23"/>
      <c r="P87" s="23"/>
      <c r="Q87" s="23"/>
      <c r="R87" s="23"/>
      <c r="S87" s="23"/>
      <c r="T87" s="23"/>
      <c r="U87" s="23"/>
      <c r="V87" s="23"/>
    </row>
    <row r="88" spans="1:22">
      <c r="A88" s="159"/>
      <c r="B88" s="159"/>
      <c r="C88" s="159"/>
      <c r="D88" s="23"/>
      <c r="E88" s="23"/>
      <c r="F88" s="23"/>
      <c r="G88" s="23"/>
      <c r="H88" s="23"/>
      <c r="I88" s="23"/>
      <c r="J88" s="23"/>
      <c r="K88" s="23"/>
      <c r="L88" s="23"/>
      <c r="M88" s="23"/>
      <c r="N88" s="23"/>
      <c r="O88" s="23"/>
      <c r="P88" s="23"/>
      <c r="Q88" s="23"/>
      <c r="R88" s="23"/>
      <c r="S88" s="23"/>
      <c r="T88" s="23"/>
      <c r="U88" s="23"/>
      <c r="V88" s="23"/>
    </row>
    <row r="89" spans="1:22">
      <c r="A89" s="159"/>
      <c r="B89" s="159"/>
      <c r="C89" s="159"/>
      <c r="D89" s="23"/>
      <c r="E89" s="23"/>
      <c r="F89" s="23"/>
      <c r="G89" s="23"/>
      <c r="H89" s="23"/>
      <c r="I89" s="23"/>
      <c r="J89" s="23"/>
      <c r="K89" s="23"/>
      <c r="L89" s="23"/>
      <c r="M89" s="23"/>
      <c r="N89" s="23"/>
      <c r="O89" s="23"/>
      <c r="P89" s="23"/>
      <c r="Q89" s="23"/>
      <c r="R89" s="23"/>
      <c r="S89" s="23"/>
      <c r="T89" s="23"/>
      <c r="U89" s="23"/>
      <c r="V89" s="23"/>
    </row>
    <row r="90" spans="1:22">
      <c r="A90" s="159"/>
      <c r="B90" s="159"/>
      <c r="C90" s="159"/>
      <c r="D90" s="23"/>
      <c r="E90" s="23"/>
      <c r="F90" s="23"/>
      <c r="G90" s="23"/>
      <c r="H90" s="23"/>
      <c r="I90" s="23"/>
      <c r="J90" s="23"/>
      <c r="K90" s="23"/>
      <c r="L90" s="23"/>
      <c r="M90" s="23"/>
      <c r="N90" s="23"/>
      <c r="O90" s="23"/>
      <c r="P90" s="23"/>
      <c r="Q90" s="23"/>
      <c r="R90" s="23"/>
      <c r="S90" s="23"/>
      <c r="T90" s="23"/>
      <c r="U90" s="23"/>
      <c r="V90" s="23"/>
    </row>
    <row r="91" spans="1:22">
      <c r="A91" s="159"/>
      <c r="B91" s="159"/>
      <c r="C91" s="159"/>
      <c r="D91" s="23"/>
      <c r="E91" s="23"/>
      <c r="F91" s="23"/>
      <c r="G91" s="23"/>
      <c r="H91" s="23"/>
      <c r="I91" s="23"/>
      <c r="J91" s="23"/>
      <c r="K91" s="23"/>
      <c r="L91" s="23"/>
      <c r="M91" s="23"/>
      <c r="N91" s="23"/>
      <c r="O91" s="23"/>
      <c r="P91" s="23"/>
      <c r="Q91" s="23"/>
      <c r="R91" s="23"/>
      <c r="S91" s="23"/>
      <c r="T91" s="23"/>
      <c r="U91" s="23"/>
      <c r="V91" s="23"/>
    </row>
    <row r="92" spans="1:22">
      <c r="A92" s="159"/>
      <c r="B92" s="159"/>
      <c r="C92" s="159"/>
      <c r="D92" s="23"/>
      <c r="E92" s="23"/>
      <c r="F92" s="23"/>
      <c r="G92" s="23"/>
      <c r="H92" s="23"/>
      <c r="I92" s="23"/>
      <c r="J92" s="23"/>
      <c r="K92" s="23"/>
      <c r="L92" s="23"/>
      <c r="M92" s="23"/>
      <c r="N92" s="23"/>
      <c r="O92" s="23"/>
      <c r="P92" s="23"/>
      <c r="Q92" s="23"/>
      <c r="R92" s="23"/>
      <c r="S92" s="23"/>
      <c r="T92" s="23"/>
      <c r="U92" s="23"/>
      <c r="V92" s="23"/>
    </row>
    <row r="93" spans="1:22">
      <c r="A93" s="159"/>
      <c r="B93" s="159"/>
      <c r="C93" s="159"/>
      <c r="D93" s="23"/>
      <c r="E93" s="23"/>
      <c r="F93" s="23"/>
      <c r="G93" s="23"/>
      <c r="H93" s="23"/>
      <c r="I93" s="23"/>
      <c r="J93" s="23"/>
      <c r="K93" s="23"/>
      <c r="L93" s="23"/>
      <c r="M93" s="23"/>
      <c r="N93" s="23"/>
      <c r="O93" s="23"/>
      <c r="P93" s="23"/>
      <c r="Q93" s="23"/>
      <c r="R93" s="23"/>
      <c r="S93" s="23"/>
      <c r="T93" s="23"/>
      <c r="U93" s="23"/>
      <c r="V93" s="23"/>
    </row>
    <row r="94" spans="1:22">
      <c r="A94" s="159"/>
      <c r="B94" s="159"/>
      <c r="C94" s="159"/>
      <c r="D94" s="23"/>
      <c r="E94" s="23"/>
      <c r="F94" s="23"/>
      <c r="G94" s="23"/>
      <c r="H94" s="23"/>
      <c r="I94" s="23"/>
      <c r="J94" s="23"/>
      <c r="K94" s="23"/>
      <c r="L94" s="23"/>
      <c r="M94" s="23"/>
      <c r="N94" s="23"/>
      <c r="O94" s="23"/>
      <c r="P94" s="23"/>
      <c r="Q94" s="23"/>
      <c r="R94" s="23"/>
      <c r="S94" s="23"/>
      <c r="T94" s="23"/>
      <c r="U94" s="23"/>
      <c r="V94" s="23"/>
    </row>
    <row r="95" spans="1:22">
      <c r="A95" s="159"/>
      <c r="B95" s="159"/>
      <c r="C95" s="159"/>
      <c r="D95" s="23"/>
      <c r="E95" s="23"/>
      <c r="F95" s="23"/>
      <c r="G95" s="23"/>
      <c r="H95" s="23"/>
      <c r="I95" s="23"/>
      <c r="J95" s="23"/>
      <c r="K95" s="23"/>
      <c r="L95" s="23"/>
      <c r="M95" s="23"/>
      <c r="N95" s="23"/>
      <c r="O95" s="23"/>
      <c r="P95" s="23"/>
      <c r="Q95" s="23"/>
      <c r="R95" s="23"/>
      <c r="S95" s="23"/>
      <c r="T95" s="23"/>
      <c r="U95" s="23"/>
      <c r="V95" s="23"/>
    </row>
    <row r="96" spans="1:22">
      <c r="A96" s="159"/>
      <c r="B96" s="159"/>
      <c r="C96" s="159"/>
      <c r="D96" s="23"/>
      <c r="E96" s="23"/>
      <c r="F96" s="23"/>
      <c r="G96" s="23"/>
      <c r="H96" s="23"/>
      <c r="I96" s="23"/>
      <c r="J96" s="23"/>
      <c r="K96" s="23"/>
      <c r="L96" s="23"/>
      <c r="M96" s="23"/>
      <c r="N96" s="23"/>
      <c r="O96" s="23"/>
      <c r="P96" s="23"/>
      <c r="Q96" s="23"/>
      <c r="R96" s="23"/>
      <c r="S96" s="23"/>
      <c r="T96" s="23"/>
      <c r="U96" s="23"/>
      <c r="V96" s="23"/>
    </row>
    <row r="97" spans="1:22">
      <c r="A97" s="159"/>
      <c r="B97" s="159"/>
      <c r="C97" s="159"/>
      <c r="D97" s="23"/>
      <c r="E97" s="23"/>
      <c r="F97" s="23"/>
      <c r="G97" s="23"/>
      <c r="H97" s="23"/>
      <c r="I97" s="23"/>
      <c r="J97" s="23"/>
      <c r="K97" s="23"/>
      <c r="L97" s="23"/>
      <c r="M97" s="23"/>
      <c r="N97" s="23"/>
      <c r="O97" s="23"/>
      <c r="P97" s="23"/>
      <c r="Q97" s="23"/>
      <c r="R97" s="23"/>
      <c r="S97" s="23"/>
      <c r="T97" s="23"/>
      <c r="U97" s="23"/>
      <c r="V97" s="23"/>
    </row>
    <row r="98" spans="1:22">
      <c r="A98" s="159"/>
      <c r="B98" s="159"/>
      <c r="C98" s="159"/>
      <c r="D98" s="23"/>
      <c r="E98" s="23"/>
      <c r="F98" s="23"/>
      <c r="G98" s="23"/>
      <c r="H98" s="23"/>
      <c r="I98" s="23"/>
      <c r="J98" s="23"/>
      <c r="K98" s="23"/>
      <c r="L98" s="23"/>
      <c r="M98" s="23"/>
      <c r="N98" s="23"/>
      <c r="O98" s="23"/>
      <c r="P98" s="23"/>
      <c r="Q98" s="23"/>
      <c r="R98" s="23"/>
      <c r="S98" s="23"/>
      <c r="T98" s="23"/>
      <c r="U98" s="23"/>
      <c r="V98" s="23"/>
    </row>
    <row r="99" spans="1:22">
      <c r="A99" s="159"/>
      <c r="B99" s="159"/>
      <c r="C99" s="159"/>
      <c r="D99" s="23"/>
      <c r="E99" s="23"/>
      <c r="F99" s="23"/>
      <c r="G99" s="23"/>
      <c r="H99" s="23"/>
      <c r="I99" s="23"/>
      <c r="J99" s="23"/>
      <c r="K99" s="23"/>
      <c r="L99" s="23"/>
      <c r="M99" s="23"/>
      <c r="N99" s="23"/>
      <c r="O99" s="23"/>
      <c r="P99" s="23"/>
      <c r="Q99" s="23"/>
      <c r="R99" s="23"/>
      <c r="S99" s="23"/>
      <c r="T99" s="23"/>
      <c r="U99" s="23"/>
      <c r="V99" s="23"/>
    </row>
    <row r="100" spans="1:22">
      <c r="A100" s="159"/>
      <c r="B100" s="159"/>
      <c r="C100" s="159"/>
      <c r="D100" s="23"/>
      <c r="E100" s="23"/>
      <c r="F100" s="23"/>
      <c r="G100" s="23"/>
      <c r="H100" s="23"/>
      <c r="I100" s="23"/>
      <c r="J100" s="23"/>
      <c r="K100" s="23"/>
      <c r="L100" s="23"/>
      <c r="M100" s="23"/>
      <c r="N100" s="23"/>
      <c r="O100" s="23"/>
      <c r="P100" s="23"/>
      <c r="Q100" s="23"/>
      <c r="R100" s="23"/>
      <c r="S100" s="23"/>
      <c r="T100" s="23"/>
      <c r="U100" s="23"/>
      <c r="V100" s="23"/>
    </row>
    <row r="101" spans="1:22">
      <c r="A101" s="159"/>
      <c r="B101" s="159"/>
      <c r="C101" s="159"/>
      <c r="D101" s="23"/>
      <c r="E101" s="23"/>
      <c r="F101" s="23"/>
      <c r="G101" s="23"/>
      <c r="H101" s="23"/>
      <c r="I101" s="23"/>
      <c r="J101" s="23"/>
      <c r="K101" s="23"/>
      <c r="L101" s="23"/>
      <c r="M101" s="23"/>
      <c r="N101" s="23"/>
      <c r="O101" s="23"/>
      <c r="P101" s="23"/>
      <c r="Q101" s="23"/>
      <c r="R101" s="23"/>
      <c r="S101" s="23"/>
      <c r="T101" s="23"/>
      <c r="U101" s="23"/>
      <c r="V101" s="23"/>
    </row>
    <row r="102" spans="1:22">
      <c r="A102" s="159"/>
      <c r="B102" s="159"/>
      <c r="C102" s="159"/>
      <c r="D102" s="23"/>
      <c r="E102" s="23"/>
      <c r="F102" s="23"/>
      <c r="G102" s="23"/>
      <c r="H102" s="23"/>
      <c r="I102" s="23"/>
      <c r="J102" s="23"/>
      <c r="K102" s="23"/>
      <c r="L102" s="23"/>
      <c r="M102" s="23"/>
      <c r="N102" s="23"/>
      <c r="O102" s="23"/>
      <c r="P102" s="23"/>
      <c r="Q102" s="23"/>
      <c r="R102" s="23"/>
      <c r="S102" s="23"/>
      <c r="T102" s="23"/>
      <c r="U102" s="23"/>
      <c r="V102" s="23"/>
    </row>
    <row r="103" spans="1:22">
      <c r="A103" s="159"/>
      <c r="B103" s="159"/>
      <c r="C103" s="159"/>
      <c r="D103" s="23"/>
      <c r="E103" s="23"/>
      <c r="F103" s="23"/>
      <c r="G103" s="23"/>
      <c r="H103" s="23"/>
      <c r="I103" s="23"/>
      <c r="J103" s="23"/>
      <c r="K103" s="23"/>
      <c r="L103" s="23"/>
      <c r="M103" s="23"/>
      <c r="N103" s="23"/>
      <c r="O103" s="23"/>
      <c r="P103" s="23"/>
      <c r="Q103" s="23"/>
      <c r="R103" s="23"/>
      <c r="S103" s="23"/>
      <c r="T103" s="23"/>
      <c r="U103" s="23"/>
      <c r="V103" s="23"/>
    </row>
    <row r="104" spans="1:22">
      <c r="A104" s="159"/>
      <c r="B104" s="159"/>
      <c r="C104" s="159"/>
      <c r="D104" s="23"/>
      <c r="E104" s="23"/>
      <c r="F104" s="23"/>
      <c r="G104" s="23"/>
      <c r="H104" s="23"/>
      <c r="I104" s="23"/>
      <c r="J104" s="23"/>
      <c r="K104" s="23"/>
      <c r="L104" s="23"/>
      <c r="M104" s="23"/>
      <c r="N104" s="23"/>
      <c r="O104" s="23"/>
      <c r="P104" s="23"/>
      <c r="Q104" s="23"/>
      <c r="R104" s="23"/>
      <c r="S104" s="23"/>
      <c r="T104" s="23"/>
      <c r="U104" s="23"/>
      <c r="V104" s="23"/>
    </row>
    <row r="105" spans="1:22">
      <c r="A105" s="159"/>
      <c r="B105" s="159"/>
      <c r="C105" s="159"/>
      <c r="D105" s="23"/>
      <c r="E105" s="23"/>
      <c r="F105" s="23"/>
      <c r="G105" s="23"/>
      <c r="H105" s="23"/>
      <c r="I105" s="23"/>
      <c r="J105" s="23"/>
      <c r="K105" s="23"/>
      <c r="L105" s="23"/>
      <c r="M105" s="23"/>
      <c r="N105" s="23"/>
      <c r="O105" s="23"/>
      <c r="P105" s="23"/>
      <c r="Q105" s="23"/>
      <c r="R105" s="23"/>
      <c r="S105" s="23"/>
      <c r="T105" s="23"/>
      <c r="U105" s="23"/>
      <c r="V105" s="23"/>
    </row>
    <row r="106" spans="1:22">
      <c r="A106" s="159"/>
      <c r="B106" s="159"/>
      <c r="C106" s="159"/>
      <c r="D106" s="23"/>
      <c r="E106" s="23"/>
      <c r="F106" s="23"/>
      <c r="G106" s="23"/>
      <c r="H106" s="23"/>
      <c r="I106" s="23"/>
      <c r="J106" s="23"/>
      <c r="K106" s="23"/>
      <c r="L106" s="23"/>
      <c r="M106" s="23"/>
      <c r="N106" s="23"/>
      <c r="O106" s="23"/>
      <c r="P106" s="23"/>
      <c r="Q106" s="23"/>
      <c r="R106" s="23"/>
      <c r="S106" s="23"/>
      <c r="T106" s="23"/>
      <c r="U106" s="23"/>
      <c r="V106" s="23"/>
    </row>
    <row r="107" spans="1:22">
      <c r="A107" s="159"/>
      <c r="B107" s="159"/>
      <c r="C107" s="159"/>
      <c r="D107" s="23"/>
      <c r="E107" s="23"/>
      <c r="F107" s="23"/>
      <c r="G107" s="23"/>
      <c r="H107" s="23"/>
      <c r="I107" s="23"/>
      <c r="J107" s="23"/>
      <c r="K107" s="23"/>
      <c r="L107" s="23"/>
      <c r="M107" s="23"/>
      <c r="N107" s="23"/>
      <c r="O107" s="23"/>
      <c r="P107" s="23"/>
      <c r="Q107" s="23"/>
      <c r="R107" s="23"/>
      <c r="S107" s="23"/>
      <c r="T107" s="23"/>
      <c r="U107" s="23"/>
      <c r="V107" s="23"/>
    </row>
    <row r="108" spans="1:22">
      <c r="A108" s="159"/>
      <c r="B108" s="159"/>
      <c r="C108" s="159"/>
      <c r="D108" s="23"/>
      <c r="E108" s="23"/>
      <c r="F108" s="23"/>
      <c r="G108" s="23"/>
      <c r="H108" s="23"/>
      <c r="I108" s="23"/>
      <c r="J108" s="23"/>
      <c r="K108" s="23"/>
      <c r="L108" s="23"/>
      <c r="M108" s="23"/>
      <c r="N108" s="23"/>
      <c r="O108" s="23"/>
      <c r="P108" s="23"/>
      <c r="Q108" s="23"/>
      <c r="R108" s="23"/>
      <c r="S108" s="23"/>
      <c r="T108" s="23"/>
      <c r="U108" s="23"/>
      <c r="V108" s="23"/>
    </row>
    <row r="109" spans="1:22">
      <c r="A109" s="159"/>
      <c r="B109" s="159"/>
      <c r="C109" s="159"/>
      <c r="D109" s="23"/>
      <c r="E109" s="23"/>
      <c r="F109" s="23"/>
      <c r="G109" s="23"/>
      <c r="H109" s="23"/>
      <c r="I109" s="23"/>
      <c r="J109" s="23"/>
      <c r="K109" s="23"/>
      <c r="L109" s="23"/>
      <c r="M109" s="23"/>
      <c r="N109" s="23"/>
      <c r="O109" s="23"/>
      <c r="P109" s="23"/>
      <c r="Q109" s="23"/>
      <c r="R109" s="23"/>
      <c r="S109" s="23"/>
      <c r="T109" s="23"/>
      <c r="U109" s="23"/>
      <c r="V109" s="23"/>
    </row>
    <row r="110" spans="1:22">
      <c r="A110" s="159"/>
      <c r="B110" s="159"/>
      <c r="C110" s="159"/>
      <c r="D110" s="23"/>
      <c r="E110" s="23"/>
      <c r="F110" s="23"/>
      <c r="G110" s="23"/>
      <c r="H110" s="23"/>
      <c r="I110" s="23"/>
      <c r="J110" s="23"/>
      <c r="K110" s="23"/>
      <c r="L110" s="23"/>
      <c r="M110" s="23"/>
      <c r="N110" s="23"/>
      <c r="O110" s="23"/>
      <c r="P110" s="23"/>
      <c r="Q110" s="23"/>
      <c r="R110" s="23"/>
      <c r="S110" s="23"/>
      <c r="T110" s="23"/>
      <c r="U110" s="23"/>
      <c r="V110" s="23"/>
    </row>
    <row r="111" spans="1:22">
      <c r="A111" s="159"/>
      <c r="B111" s="159"/>
      <c r="C111" s="159"/>
      <c r="D111" s="23"/>
      <c r="E111" s="23"/>
      <c r="F111" s="23"/>
      <c r="G111" s="23"/>
      <c r="H111" s="23"/>
      <c r="I111" s="23"/>
      <c r="J111" s="23"/>
      <c r="K111" s="23"/>
      <c r="L111" s="23"/>
      <c r="M111" s="23"/>
      <c r="N111" s="23"/>
      <c r="O111" s="23"/>
      <c r="P111" s="23"/>
      <c r="Q111" s="23"/>
      <c r="R111" s="23"/>
      <c r="S111" s="23"/>
      <c r="T111" s="23"/>
      <c r="U111" s="23"/>
      <c r="V111" s="23"/>
    </row>
    <row r="112" spans="1:22">
      <c r="A112" s="159"/>
      <c r="B112" s="159"/>
      <c r="C112" s="159"/>
      <c r="D112" s="23"/>
      <c r="E112" s="23"/>
      <c r="F112" s="23"/>
      <c r="G112" s="23"/>
      <c r="H112" s="23"/>
      <c r="I112" s="23"/>
      <c r="J112" s="23"/>
      <c r="K112" s="23"/>
      <c r="L112" s="23"/>
      <c r="M112" s="23"/>
      <c r="N112" s="23"/>
      <c r="O112" s="23"/>
      <c r="P112" s="23"/>
      <c r="Q112" s="23"/>
      <c r="R112" s="23"/>
      <c r="S112" s="23"/>
      <c r="T112" s="23"/>
      <c r="U112" s="23"/>
      <c r="V112" s="23"/>
    </row>
    <row r="113" spans="1:22">
      <c r="A113" s="159"/>
      <c r="B113" s="159"/>
      <c r="C113" s="159"/>
      <c r="D113" s="23"/>
      <c r="E113" s="23"/>
      <c r="F113" s="23"/>
      <c r="G113" s="23"/>
      <c r="H113" s="23"/>
      <c r="I113" s="23"/>
      <c r="J113" s="23"/>
      <c r="K113" s="23"/>
      <c r="L113" s="23"/>
      <c r="M113" s="23"/>
      <c r="N113" s="23"/>
      <c r="O113" s="23"/>
      <c r="P113" s="23"/>
      <c r="Q113" s="23"/>
      <c r="R113" s="23"/>
      <c r="S113" s="23"/>
      <c r="T113" s="23"/>
      <c r="U113" s="23"/>
      <c r="V113" s="23"/>
    </row>
    <row r="114" spans="1:22">
      <c r="A114" s="159"/>
      <c r="B114" s="159"/>
      <c r="C114" s="159"/>
      <c r="D114" s="23"/>
      <c r="E114" s="23"/>
      <c r="F114" s="23"/>
      <c r="G114" s="23"/>
      <c r="H114" s="23"/>
      <c r="I114" s="23"/>
      <c r="J114" s="23"/>
      <c r="K114" s="23"/>
      <c r="L114" s="23"/>
      <c r="M114" s="23"/>
      <c r="N114" s="23"/>
      <c r="O114" s="23"/>
      <c r="P114" s="23"/>
      <c r="Q114" s="23"/>
      <c r="R114" s="23"/>
      <c r="S114" s="23"/>
      <c r="T114" s="23"/>
      <c r="U114" s="23"/>
      <c r="V114" s="23"/>
    </row>
    <row r="115" spans="1:22">
      <c r="A115" s="159"/>
      <c r="B115" s="159"/>
      <c r="C115" s="159"/>
      <c r="D115" s="23"/>
      <c r="E115" s="23"/>
      <c r="F115" s="23"/>
      <c r="G115" s="23"/>
      <c r="H115" s="23"/>
      <c r="I115" s="23"/>
      <c r="J115" s="23"/>
      <c r="K115" s="23"/>
      <c r="L115" s="23"/>
      <c r="M115" s="23"/>
      <c r="N115" s="23"/>
      <c r="O115" s="23"/>
      <c r="P115" s="23"/>
      <c r="Q115" s="23"/>
      <c r="R115" s="23"/>
      <c r="S115" s="23"/>
      <c r="T115" s="23"/>
      <c r="U115" s="23"/>
      <c r="V115" s="23"/>
    </row>
    <row r="116" spans="1:22">
      <c r="A116" s="159"/>
      <c r="B116" s="159"/>
      <c r="C116" s="159"/>
      <c r="D116" s="23"/>
      <c r="E116" s="23"/>
      <c r="F116" s="23"/>
      <c r="G116" s="23"/>
      <c r="H116" s="23"/>
      <c r="I116" s="23"/>
      <c r="J116" s="23"/>
      <c r="K116" s="23"/>
      <c r="L116" s="23"/>
      <c r="M116" s="23"/>
      <c r="N116" s="23"/>
      <c r="O116" s="23"/>
      <c r="P116" s="23"/>
      <c r="Q116" s="23"/>
      <c r="R116" s="23"/>
      <c r="S116" s="23"/>
      <c r="T116" s="23"/>
      <c r="U116" s="23"/>
      <c r="V116" s="23"/>
    </row>
    <row r="117" spans="1:22">
      <c r="A117" s="159"/>
      <c r="B117" s="159"/>
      <c r="C117" s="159"/>
      <c r="D117" s="23"/>
      <c r="E117" s="23"/>
      <c r="F117" s="23"/>
      <c r="G117" s="23"/>
      <c r="H117" s="23"/>
      <c r="I117" s="23"/>
      <c r="J117" s="23"/>
      <c r="K117" s="23"/>
      <c r="L117" s="23"/>
      <c r="M117" s="23"/>
      <c r="N117" s="23"/>
      <c r="O117" s="23"/>
      <c r="P117" s="23"/>
      <c r="Q117" s="23"/>
      <c r="R117" s="23"/>
      <c r="S117" s="23"/>
      <c r="T117" s="23"/>
      <c r="U117" s="23"/>
      <c r="V117" s="23"/>
    </row>
    <row r="118" spans="1:22">
      <c r="A118" s="159"/>
      <c r="B118" s="159"/>
      <c r="C118" s="159"/>
      <c r="D118" s="23"/>
      <c r="E118" s="23"/>
      <c r="F118" s="23"/>
      <c r="G118" s="23"/>
      <c r="H118" s="23"/>
      <c r="I118" s="23"/>
      <c r="J118" s="23"/>
      <c r="K118" s="23"/>
      <c r="L118" s="23"/>
      <c r="M118" s="23"/>
      <c r="N118" s="23"/>
      <c r="O118" s="23"/>
      <c r="P118" s="23"/>
      <c r="Q118" s="23"/>
      <c r="R118" s="23"/>
      <c r="S118" s="23"/>
      <c r="T118" s="23"/>
      <c r="U118" s="23"/>
      <c r="V118" s="23"/>
    </row>
    <row r="119" spans="1:22">
      <c r="A119" s="159"/>
      <c r="B119" s="159"/>
      <c r="C119" s="159"/>
      <c r="D119" s="23"/>
      <c r="E119" s="23"/>
      <c r="F119" s="23"/>
      <c r="G119" s="23"/>
      <c r="H119" s="23"/>
      <c r="I119" s="23"/>
      <c r="J119" s="23"/>
      <c r="K119" s="23"/>
      <c r="L119" s="23"/>
      <c r="M119" s="23"/>
      <c r="N119" s="23"/>
      <c r="O119" s="23"/>
      <c r="P119" s="23"/>
      <c r="Q119" s="23"/>
      <c r="R119" s="23"/>
      <c r="S119" s="23"/>
      <c r="T119" s="23"/>
      <c r="U119" s="23"/>
      <c r="V119" s="23"/>
    </row>
    <row r="120" spans="1:22">
      <c r="A120" s="159"/>
      <c r="B120" s="159"/>
      <c r="C120" s="159"/>
      <c r="D120" s="23"/>
      <c r="E120" s="23"/>
      <c r="F120" s="23"/>
      <c r="G120" s="23"/>
      <c r="H120" s="23"/>
      <c r="I120" s="23"/>
      <c r="J120" s="23"/>
      <c r="K120" s="23"/>
      <c r="L120" s="23"/>
      <c r="M120" s="23"/>
      <c r="N120" s="23"/>
      <c r="O120" s="23"/>
      <c r="P120" s="23"/>
      <c r="Q120" s="23"/>
      <c r="R120" s="23"/>
      <c r="S120" s="23"/>
      <c r="T120" s="23"/>
      <c r="U120" s="23"/>
      <c r="V120" s="23"/>
    </row>
    <row r="121" spans="1:22">
      <c r="A121" s="159"/>
      <c r="B121" s="159"/>
      <c r="C121" s="159"/>
      <c r="D121" s="23"/>
      <c r="E121" s="23"/>
      <c r="F121" s="23"/>
      <c r="G121" s="23"/>
      <c r="H121" s="23"/>
      <c r="I121" s="23"/>
      <c r="J121" s="23"/>
      <c r="K121" s="23"/>
      <c r="L121" s="23"/>
      <c r="M121" s="23"/>
      <c r="N121" s="23"/>
      <c r="O121" s="23"/>
      <c r="P121" s="23"/>
      <c r="Q121" s="23"/>
      <c r="R121" s="23"/>
      <c r="S121" s="23"/>
      <c r="T121" s="23"/>
      <c r="U121" s="23"/>
      <c r="V121" s="23"/>
    </row>
    <row r="122" spans="1:22">
      <c r="A122" s="159"/>
      <c r="B122" s="159"/>
      <c r="C122" s="159"/>
      <c r="D122" s="23"/>
      <c r="E122" s="23"/>
      <c r="F122" s="23"/>
      <c r="G122" s="23"/>
      <c r="H122" s="23"/>
      <c r="I122" s="23"/>
      <c r="J122" s="23"/>
      <c r="K122" s="23"/>
      <c r="L122" s="23"/>
      <c r="M122" s="23"/>
      <c r="N122" s="23"/>
      <c r="O122" s="23"/>
      <c r="P122" s="23"/>
      <c r="Q122" s="23"/>
      <c r="R122" s="23"/>
      <c r="S122" s="23"/>
      <c r="T122" s="23"/>
      <c r="U122" s="23"/>
      <c r="V122" s="23"/>
    </row>
    <row r="123" spans="1:22">
      <c r="A123" s="159"/>
      <c r="B123" s="159"/>
      <c r="C123" s="159"/>
      <c r="D123" s="23"/>
      <c r="E123" s="23"/>
      <c r="F123" s="23"/>
      <c r="G123" s="23"/>
      <c r="H123" s="23"/>
      <c r="I123" s="23"/>
      <c r="J123" s="23"/>
      <c r="K123" s="23"/>
      <c r="L123" s="23"/>
      <c r="M123" s="23"/>
      <c r="N123" s="23"/>
      <c r="O123" s="23"/>
      <c r="P123" s="23"/>
      <c r="Q123" s="23"/>
      <c r="R123" s="23"/>
      <c r="S123" s="23"/>
      <c r="T123" s="23"/>
      <c r="U123" s="23"/>
      <c r="V123" s="23"/>
    </row>
    <row r="124" spans="1:22">
      <c r="A124" s="159"/>
      <c r="B124" s="159"/>
      <c r="C124" s="159"/>
      <c r="D124" s="23"/>
      <c r="E124" s="23"/>
      <c r="F124" s="23"/>
      <c r="G124" s="23"/>
      <c r="H124" s="23"/>
      <c r="I124" s="23"/>
      <c r="J124" s="23"/>
      <c r="K124" s="23"/>
      <c r="L124" s="23"/>
      <c r="M124" s="23"/>
      <c r="N124" s="23"/>
      <c r="O124" s="23"/>
      <c r="P124" s="23"/>
      <c r="Q124" s="23"/>
      <c r="R124" s="23"/>
      <c r="S124" s="23"/>
      <c r="T124" s="23"/>
      <c r="U124" s="23"/>
      <c r="V124" s="23"/>
    </row>
    <row r="125" spans="1:22">
      <c r="A125" s="159"/>
      <c r="B125" s="159"/>
      <c r="C125" s="159"/>
      <c r="D125" s="23"/>
      <c r="E125" s="23"/>
      <c r="F125" s="23"/>
      <c r="G125" s="23"/>
      <c r="H125" s="23"/>
      <c r="I125" s="23"/>
      <c r="J125" s="23"/>
      <c r="K125" s="23"/>
      <c r="L125" s="23"/>
      <c r="M125" s="23"/>
      <c r="N125" s="23"/>
      <c r="O125" s="23"/>
      <c r="P125" s="23"/>
      <c r="Q125" s="23"/>
      <c r="R125" s="23"/>
      <c r="S125" s="23"/>
      <c r="T125" s="23"/>
      <c r="U125" s="23"/>
      <c r="V125" s="23"/>
    </row>
    <row r="126" spans="1:22">
      <c r="A126" s="159"/>
      <c r="B126" s="159"/>
      <c r="C126" s="159"/>
      <c r="D126" s="23"/>
      <c r="E126" s="23"/>
      <c r="F126" s="23"/>
      <c r="G126" s="23"/>
      <c r="H126" s="23"/>
      <c r="I126" s="23"/>
      <c r="J126" s="23"/>
      <c r="K126" s="23"/>
      <c r="L126" s="23"/>
      <c r="M126" s="23"/>
      <c r="N126" s="23"/>
      <c r="O126" s="23"/>
      <c r="P126" s="23"/>
      <c r="Q126" s="23"/>
      <c r="R126" s="23"/>
      <c r="S126" s="23"/>
      <c r="T126" s="23"/>
      <c r="U126" s="23"/>
      <c r="V126" s="23"/>
    </row>
    <row r="127" spans="1:22">
      <c r="A127" s="159"/>
      <c r="B127" s="159"/>
      <c r="C127" s="159"/>
      <c r="D127" s="23"/>
      <c r="E127" s="23"/>
      <c r="F127" s="23"/>
      <c r="G127" s="23"/>
      <c r="H127" s="23"/>
      <c r="I127" s="23"/>
      <c r="J127" s="23"/>
      <c r="K127" s="23"/>
      <c r="L127" s="23"/>
      <c r="M127" s="23"/>
      <c r="N127" s="23"/>
      <c r="O127" s="23"/>
      <c r="P127" s="23"/>
      <c r="Q127" s="23"/>
      <c r="R127" s="23"/>
      <c r="S127" s="23"/>
      <c r="T127" s="23"/>
      <c r="U127" s="23"/>
      <c r="V127" s="23"/>
    </row>
    <row r="128" spans="1:22">
      <c r="A128" s="159"/>
      <c r="B128" s="159"/>
      <c r="C128" s="159"/>
      <c r="D128" s="23"/>
      <c r="E128" s="23"/>
      <c r="F128" s="23"/>
      <c r="G128" s="23"/>
      <c r="H128" s="23"/>
      <c r="I128" s="23"/>
      <c r="J128" s="23"/>
      <c r="K128" s="23"/>
      <c r="L128" s="23"/>
      <c r="M128" s="23"/>
      <c r="N128" s="23"/>
      <c r="O128" s="23"/>
      <c r="P128" s="23"/>
      <c r="Q128" s="23"/>
      <c r="R128" s="23"/>
      <c r="S128" s="23"/>
      <c r="T128" s="23"/>
      <c r="U128" s="23"/>
      <c r="V128" s="23"/>
    </row>
    <row r="129" spans="1:22">
      <c r="A129" s="159"/>
      <c r="B129" s="159"/>
      <c r="C129" s="159"/>
      <c r="D129" s="23"/>
      <c r="E129" s="23"/>
      <c r="F129" s="23"/>
      <c r="G129" s="23"/>
      <c r="H129" s="23"/>
      <c r="I129" s="23"/>
      <c r="J129" s="23"/>
      <c r="K129" s="23"/>
      <c r="L129" s="23"/>
      <c r="M129" s="23"/>
      <c r="N129" s="23"/>
      <c r="O129" s="23"/>
      <c r="P129" s="23"/>
      <c r="Q129" s="23"/>
      <c r="R129" s="23"/>
      <c r="S129" s="23"/>
      <c r="T129" s="23"/>
      <c r="U129" s="23"/>
      <c r="V129" s="23"/>
    </row>
    <row r="130" spans="1:22">
      <c r="A130" s="159"/>
      <c r="B130" s="159"/>
      <c r="C130" s="159"/>
      <c r="D130" s="23"/>
      <c r="E130" s="23"/>
      <c r="F130" s="23"/>
      <c r="G130" s="23"/>
      <c r="H130" s="23"/>
      <c r="I130" s="23"/>
      <c r="J130" s="23"/>
      <c r="K130" s="23"/>
      <c r="L130" s="23"/>
      <c r="M130" s="23"/>
      <c r="N130" s="23"/>
      <c r="O130" s="23"/>
      <c r="P130" s="23"/>
      <c r="Q130" s="23"/>
      <c r="R130" s="23"/>
      <c r="S130" s="23"/>
      <c r="T130" s="23"/>
      <c r="U130" s="23"/>
      <c r="V130" s="23"/>
    </row>
    <row r="131" spans="1:22">
      <c r="A131" s="159"/>
      <c r="B131" s="159"/>
      <c r="C131" s="159"/>
      <c r="D131" s="23"/>
      <c r="E131" s="23"/>
      <c r="F131" s="23"/>
      <c r="G131" s="23"/>
      <c r="H131" s="23"/>
      <c r="I131" s="23"/>
      <c r="J131" s="23"/>
      <c r="K131" s="23"/>
      <c r="L131" s="23"/>
      <c r="M131" s="23"/>
      <c r="N131" s="23"/>
      <c r="O131" s="23"/>
      <c r="P131" s="23"/>
      <c r="Q131" s="23"/>
      <c r="R131" s="23"/>
      <c r="S131" s="23"/>
      <c r="T131" s="23"/>
      <c r="U131" s="23"/>
      <c r="V131" s="23"/>
    </row>
    <row r="132" spans="1:22">
      <c r="A132" s="159"/>
      <c r="B132" s="159"/>
      <c r="C132" s="159"/>
      <c r="D132" s="23"/>
      <c r="E132" s="23"/>
      <c r="F132" s="23"/>
      <c r="G132" s="23"/>
      <c r="H132" s="23"/>
      <c r="I132" s="23"/>
      <c r="J132" s="23"/>
      <c r="K132" s="23"/>
      <c r="L132" s="23"/>
      <c r="M132" s="23"/>
      <c r="N132" s="23"/>
      <c r="O132" s="23"/>
      <c r="P132" s="23"/>
      <c r="Q132" s="23"/>
      <c r="R132" s="23"/>
      <c r="S132" s="23"/>
      <c r="T132" s="23"/>
      <c r="U132" s="23"/>
      <c r="V132" s="23"/>
    </row>
    <row r="133" spans="1:22">
      <c r="A133" s="159"/>
      <c r="B133" s="159"/>
      <c r="C133" s="159"/>
      <c r="D133" s="23"/>
      <c r="E133" s="23"/>
      <c r="F133" s="23"/>
      <c r="G133" s="23"/>
      <c r="H133" s="23"/>
      <c r="I133" s="23"/>
      <c r="J133" s="23"/>
      <c r="K133" s="23"/>
      <c r="L133" s="23"/>
      <c r="M133" s="23"/>
      <c r="N133" s="23"/>
      <c r="O133" s="23"/>
      <c r="P133" s="23"/>
      <c r="Q133" s="23"/>
      <c r="R133" s="23"/>
      <c r="S133" s="23"/>
      <c r="T133" s="23"/>
      <c r="U133" s="23"/>
      <c r="V133" s="23"/>
    </row>
    <row r="134" spans="1:22">
      <c r="A134" s="159"/>
      <c r="B134" s="159"/>
      <c r="C134" s="159"/>
      <c r="D134" s="23"/>
      <c r="E134" s="23"/>
      <c r="F134" s="23"/>
      <c r="G134" s="23"/>
      <c r="H134" s="23"/>
      <c r="I134" s="23"/>
      <c r="J134" s="23"/>
      <c r="K134" s="23"/>
      <c r="L134" s="23"/>
      <c r="M134" s="23"/>
      <c r="N134" s="23"/>
      <c r="O134" s="23"/>
      <c r="P134" s="23"/>
      <c r="Q134" s="23"/>
      <c r="R134" s="23"/>
      <c r="S134" s="23"/>
      <c r="T134" s="23"/>
      <c r="U134" s="23"/>
      <c r="V134" s="23"/>
    </row>
    <row r="135" spans="1:22">
      <c r="A135" s="159"/>
      <c r="B135" s="159"/>
      <c r="C135" s="159"/>
      <c r="D135" s="23"/>
      <c r="E135" s="23"/>
      <c r="F135" s="23"/>
      <c r="G135" s="23"/>
      <c r="H135" s="23"/>
      <c r="I135" s="23"/>
      <c r="J135" s="23"/>
      <c r="K135" s="23"/>
      <c r="L135" s="23"/>
      <c r="M135" s="23"/>
      <c r="N135" s="23"/>
      <c r="O135" s="23"/>
      <c r="P135" s="23"/>
      <c r="Q135" s="23"/>
      <c r="R135" s="23"/>
      <c r="S135" s="23"/>
      <c r="T135" s="23"/>
      <c r="U135" s="23"/>
      <c r="V135" s="23"/>
    </row>
    <row r="136" spans="1:22">
      <c r="A136" s="159"/>
      <c r="B136" s="159"/>
      <c r="C136" s="159"/>
      <c r="D136" s="23"/>
      <c r="E136" s="23"/>
      <c r="F136" s="23"/>
      <c r="G136" s="23"/>
      <c r="H136" s="23"/>
      <c r="I136" s="23"/>
      <c r="J136" s="23"/>
      <c r="K136" s="23"/>
      <c r="L136" s="23"/>
      <c r="M136" s="23"/>
      <c r="N136" s="23"/>
      <c r="O136" s="23"/>
      <c r="P136" s="23"/>
      <c r="Q136" s="23"/>
      <c r="R136" s="23"/>
      <c r="S136" s="23"/>
      <c r="T136" s="23"/>
      <c r="U136" s="23"/>
      <c r="V136" s="23"/>
    </row>
    <row r="137" spans="1:22">
      <c r="A137" s="159"/>
      <c r="B137" s="159"/>
      <c r="C137" s="159"/>
      <c r="D137" s="23"/>
      <c r="E137" s="23"/>
      <c r="F137" s="23"/>
      <c r="G137" s="23"/>
      <c r="H137" s="23"/>
      <c r="I137" s="23"/>
      <c r="J137" s="23"/>
      <c r="K137" s="23"/>
      <c r="L137" s="23"/>
      <c r="M137" s="23"/>
      <c r="N137" s="23"/>
      <c r="O137" s="23"/>
      <c r="P137" s="23"/>
      <c r="Q137" s="23"/>
      <c r="R137" s="23"/>
      <c r="S137" s="23"/>
      <c r="T137" s="23"/>
      <c r="U137" s="23"/>
      <c r="V137" s="23"/>
    </row>
    <row r="138" spans="1:22">
      <c r="A138" s="159"/>
      <c r="B138" s="159"/>
      <c r="C138" s="159"/>
      <c r="D138" s="23"/>
      <c r="E138" s="23"/>
      <c r="F138" s="23"/>
      <c r="G138" s="23"/>
      <c r="H138" s="23"/>
      <c r="I138" s="23"/>
      <c r="J138" s="23"/>
      <c r="K138" s="23"/>
      <c r="L138" s="23"/>
      <c r="M138" s="23"/>
      <c r="N138" s="23"/>
      <c r="O138" s="23"/>
      <c r="P138" s="23"/>
      <c r="Q138" s="23"/>
      <c r="R138" s="23"/>
      <c r="S138" s="23"/>
      <c r="T138" s="23"/>
      <c r="U138" s="23"/>
      <c r="V138" s="23"/>
    </row>
    <row r="139" spans="1:22">
      <c r="A139" s="159"/>
      <c r="B139" s="159"/>
      <c r="C139" s="159"/>
      <c r="D139" s="23"/>
      <c r="E139" s="23"/>
      <c r="F139" s="23"/>
      <c r="G139" s="23"/>
      <c r="H139" s="23"/>
      <c r="I139" s="23"/>
      <c r="J139" s="23"/>
      <c r="K139" s="23"/>
      <c r="L139" s="23"/>
      <c r="M139" s="23"/>
      <c r="N139" s="23"/>
      <c r="O139" s="23"/>
      <c r="P139" s="23"/>
      <c r="Q139" s="23"/>
      <c r="R139" s="23"/>
      <c r="S139" s="23"/>
      <c r="T139" s="23"/>
      <c r="U139" s="23"/>
      <c r="V139" s="23"/>
    </row>
    <row r="140" spans="1:22">
      <c r="A140" s="159"/>
      <c r="B140" s="159"/>
      <c r="C140" s="159"/>
      <c r="D140" s="23"/>
      <c r="E140" s="23"/>
      <c r="F140" s="23"/>
      <c r="G140" s="23"/>
      <c r="H140" s="23"/>
      <c r="I140" s="23"/>
      <c r="J140" s="23"/>
      <c r="K140" s="23"/>
      <c r="L140" s="23"/>
      <c r="M140" s="23"/>
      <c r="N140" s="23"/>
      <c r="O140" s="23"/>
      <c r="P140" s="23"/>
      <c r="Q140" s="23"/>
      <c r="R140" s="23"/>
      <c r="S140" s="23"/>
      <c r="T140" s="23"/>
      <c r="U140" s="23"/>
      <c r="V140" s="23"/>
    </row>
    <row r="141" spans="1:22">
      <c r="A141" s="159"/>
      <c r="B141" s="159"/>
      <c r="C141" s="159"/>
      <c r="D141" s="23"/>
      <c r="E141" s="23"/>
      <c r="F141" s="23"/>
      <c r="G141" s="23"/>
      <c r="H141" s="23"/>
      <c r="I141" s="23"/>
      <c r="J141" s="23"/>
      <c r="K141" s="23"/>
      <c r="L141" s="23"/>
      <c r="M141" s="23"/>
      <c r="N141" s="23"/>
      <c r="O141" s="23"/>
      <c r="P141" s="23"/>
      <c r="Q141" s="23"/>
      <c r="R141" s="23"/>
      <c r="S141" s="23"/>
      <c r="T141" s="23"/>
      <c r="U141" s="23"/>
      <c r="V141" s="23"/>
    </row>
    <row r="142" spans="1:22">
      <c r="A142" s="159"/>
      <c r="B142" s="159"/>
      <c r="C142" s="159"/>
      <c r="D142" s="23"/>
      <c r="E142" s="23"/>
      <c r="F142" s="23"/>
      <c r="G142" s="23"/>
      <c r="H142" s="23"/>
      <c r="I142" s="23"/>
      <c r="J142" s="23"/>
      <c r="K142" s="23"/>
      <c r="L142" s="23"/>
      <c r="M142" s="23"/>
      <c r="N142" s="23"/>
      <c r="O142" s="23"/>
      <c r="P142" s="23"/>
      <c r="Q142" s="23"/>
      <c r="R142" s="23"/>
      <c r="S142" s="23"/>
      <c r="T142" s="23"/>
      <c r="U142" s="23"/>
      <c r="V142" s="23"/>
    </row>
    <row r="143" spans="1:22">
      <c r="A143" s="159"/>
      <c r="B143" s="159"/>
      <c r="C143" s="159"/>
      <c r="D143" s="23"/>
      <c r="E143" s="23"/>
      <c r="F143" s="23"/>
      <c r="G143" s="23"/>
      <c r="H143" s="23"/>
      <c r="I143" s="23"/>
      <c r="J143" s="23"/>
      <c r="K143" s="23"/>
      <c r="L143" s="23"/>
      <c r="M143" s="23"/>
      <c r="N143" s="23"/>
      <c r="O143" s="23"/>
      <c r="P143" s="23"/>
      <c r="Q143" s="23"/>
      <c r="R143" s="23"/>
      <c r="S143" s="23"/>
      <c r="T143" s="23"/>
      <c r="U143" s="23"/>
      <c r="V143" s="23"/>
    </row>
    <row r="144" spans="1:22">
      <c r="A144" s="159"/>
      <c r="B144" s="159"/>
      <c r="C144" s="159"/>
      <c r="D144" s="23"/>
      <c r="E144" s="23"/>
      <c r="F144" s="23"/>
      <c r="G144" s="23"/>
      <c r="H144" s="23"/>
      <c r="I144" s="23"/>
      <c r="J144" s="23"/>
      <c r="K144" s="23"/>
      <c r="L144" s="23"/>
      <c r="M144" s="23"/>
      <c r="N144" s="23"/>
      <c r="O144" s="23"/>
      <c r="P144" s="23"/>
      <c r="Q144" s="23"/>
      <c r="R144" s="23"/>
      <c r="S144" s="23"/>
      <c r="T144" s="23"/>
      <c r="U144" s="23"/>
      <c r="V144" s="23"/>
    </row>
    <row r="145" spans="1:22">
      <c r="A145" s="159"/>
      <c r="B145" s="159"/>
      <c r="C145" s="159"/>
      <c r="D145" s="23"/>
      <c r="E145" s="23"/>
      <c r="F145" s="23"/>
      <c r="G145" s="23"/>
      <c r="H145" s="23"/>
      <c r="I145" s="23"/>
      <c r="J145" s="23"/>
      <c r="K145" s="23"/>
      <c r="L145" s="23"/>
      <c r="M145" s="23"/>
      <c r="N145" s="23"/>
      <c r="O145" s="23"/>
      <c r="P145" s="23"/>
      <c r="Q145" s="23"/>
      <c r="R145" s="23"/>
      <c r="S145" s="23"/>
      <c r="T145" s="23"/>
      <c r="U145" s="23"/>
      <c r="V145" s="23"/>
    </row>
    <row r="146" spans="1:22">
      <c r="A146" s="159"/>
      <c r="B146" s="159"/>
      <c r="C146" s="159"/>
      <c r="D146" s="23"/>
      <c r="E146" s="23"/>
      <c r="F146" s="23"/>
      <c r="G146" s="23"/>
      <c r="H146" s="23"/>
      <c r="I146" s="23"/>
      <c r="J146" s="23"/>
      <c r="K146" s="23"/>
      <c r="L146" s="23"/>
      <c r="M146" s="23"/>
      <c r="N146" s="23"/>
      <c r="O146" s="23"/>
      <c r="P146" s="23"/>
      <c r="Q146" s="23"/>
      <c r="R146" s="23"/>
      <c r="S146" s="23"/>
      <c r="T146" s="23"/>
      <c r="U146" s="23"/>
      <c r="V146" s="23"/>
    </row>
    <row r="147" spans="1:22">
      <c r="A147" s="159"/>
      <c r="B147" s="159"/>
      <c r="C147" s="159"/>
      <c r="D147" s="23"/>
      <c r="E147" s="23"/>
      <c r="F147" s="23"/>
      <c r="G147" s="23"/>
      <c r="H147" s="23"/>
      <c r="I147" s="23"/>
      <c r="J147" s="23"/>
      <c r="K147" s="23"/>
      <c r="L147" s="23"/>
      <c r="M147" s="23"/>
      <c r="N147" s="23"/>
      <c r="O147" s="23"/>
      <c r="P147" s="23"/>
      <c r="Q147" s="23"/>
      <c r="R147" s="23"/>
      <c r="S147" s="23"/>
      <c r="T147" s="23"/>
      <c r="U147" s="23"/>
      <c r="V147" s="23"/>
    </row>
    <row r="148" spans="1:22">
      <c r="A148" s="159"/>
      <c r="B148" s="159"/>
      <c r="C148" s="159"/>
      <c r="D148" s="23"/>
      <c r="E148" s="23"/>
      <c r="F148" s="23"/>
      <c r="G148" s="23"/>
      <c r="H148" s="23"/>
      <c r="I148" s="23"/>
      <c r="J148" s="23"/>
      <c r="K148" s="23"/>
      <c r="L148" s="23"/>
      <c r="M148" s="23"/>
      <c r="N148" s="23"/>
      <c r="O148" s="23"/>
      <c r="P148" s="23"/>
      <c r="Q148" s="23"/>
      <c r="R148" s="23"/>
      <c r="S148" s="23"/>
      <c r="T148" s="23"/>
      <c r="U148" s="23"/>
      <c r="V148" s="23"/>
    </row>
    <row r="149" spans="1:22">
      <c r="A149" s="159"/>
      <c r="B149" s="159"/>
      <c r="C149" s="159"/>
      <c r="D149" s="23"/>
      <c r="E149" s="23"/>
      <c r="F149" s="23"/>
      <c r="G149" s="23"/>
      <c r="H149" s="23"/>
      <c r="I149" s="23"/>
      <c r="J149" s="23"/>
      <c r="K149" s="23"/>
      <c r="L149" s="23"/>
      <c r="M149" s="23"/>
      <c r="N149" s="23"/>
      <c r="O149" s="23"/>
      <c r="P149" s="23"/>
      <c r="Q149" s="23"/>
      <c r="R149" s="23"/>
      <c r="S149" s="23"/>
      <c r="T149" s="23"/>
      <c r="U149" s="23"/>
      <c r="V149" s="23"/>
    </row>
    <row r="150" spans="1:22">
      <c r="A150" s="159"/>
      <c r="B150" s="159"/>
      <c r="C150" s="159"/>
      <c r="D150" s="23"/>
      <c r="E150" s="23"/>
      <c r="F150" s="23"/>
      <c r="G150" s="23"/>
      <c r="H150" s="23"/>
      <c r="I150" s="23"/>
      <c r="J150" s="23"/>
      <c r="K150" s="23"/>
      <c r="L150" s="23"/>
      <c r="M150" s="23"/>
      <c r="N150" s="23"/>
      <c r="O150" s="23"/>
      <c r="P150" s="23"/>
      <c r="Q150" s="23"/>
      <c r="R150" s="23"/>
      <c r="S150" s="23"/>
      <c r="T150" s="23"/>
      <c r="U150" s="23"/>
      <c r="V150" s="23"/>
    </row>
    <row r="151" spans="1:22">
      <c r="A151" s="159"/>
      <c r="B151" s="159"/>
      <c r="C151" s="159"/>
      <c r="D151" s="23"/>
      <c r="E151" s="23"/>
      <c r="F151" s="23"/>
      <c r="G151" s="23"/>
      <c r="H151" s="23"/>
      <c r="I151" s="23"/>
      <c r="J151" s="23"/>
      <c r="K151" s="23"/>
      <c r="L151" s="23"/>
      <c r="M151" s="23"/>
      <c r="N151" s="23"/>
      <c r="O151" s="23"/>
      <c r="P151" s="23"/>
      <c r="Q151" s="23"/>
      <c r="R151" s="23"/>
      <c r="S151" s="23"/>
      <c r="T151" s="23"/>
      <c r="U151" s="23"/>
      <c r="V151" s="23"/>
    </row>
    <row r="152" spans="1:22">
      <c r="A152" s="159"/>
      <c r="B152" s="159"/>
      <c r="C152" s="159"/>
      <c r="D152" s="23"/>
      <c r="E152" s="23"/>
      <c r="F152" s="23"/>
      <c r="G152" s="23"/>
      <c r="H152" s="23"/>
      <c r="I152" s="23"/>
      <c r="J152" s="23"/>
      <c r="K152" s="23"/>
      <c r="L152" s="23"/>
      <c r="M152" s="23"/>
      <c r="N152" s="23"/>
      <c r="O152" s="23"/>
      <c r="P152" s="23"/>
      <c r="Q152" s="23"/>
      <c r="R152" s="23"/>
      <c r="S152" s="23"/>
      <c r="T152" s="23"/>
      <c r="U152" s="23"/>
      <c r="V152" s="23"/>
    </row>
    <row r="153" spans="1:22">
      <c r="A153" s="159"/>
      <c r="B153" s="159"/>
      <c r="C153" s="159"/>
      <c r="D153" s="23"/>
      <c r="E153" s="23"/>
      <c r="F153" s="23"/>
      <c r="G153" s="23"/>
      <c r="H153" s="23"/>
      <c r="I153" s="23"/>
      <c r="J153" s="23"/>
      <c r="K153" s="23"/>
      <c r="L153" s="23"/>
      <c r="M153" s="23"/>
      <c r="N153" s="23"/>
      <c r="O153" s="23"/>
      <c r="P153" s="23"/>
      <c r="Q153" s="23"/>
      <c r="R153" s="23"/>
      <c r="S153" s="23"/>
      <c r="T153" s="23"/>
      <c r="U153" s="23"/>
      <c r="V153" s="23"/>
    </row>
    <row r="154" spans="1:22">
      <c r="A154" s="159"/>
      <c r="B154" s="159"/>
      <c r="C154" s="159"/>
      <c r="D154" s="23"/>
      <c r="E154" s="23"/>
      <c r="F154" s="23"/>
      <c r="G154" s="23"/>
      <c r="H154" s="23"/>
      <c r="I154" s="23"/>
      <c r="J154" s="23"/>
      <c r="K154" s="23"/>
      <c r="L154" s="23"/>
      <c r="M154" s="23"/>
      <c r="N154" s="23"/>
      <c r="O154" s="23"/>
      <c r="P154" s="23"/>
      <c r="Q154" s="23"/>
      <c r="R154" s="23"/>
      <c r="S154" s="23"/>
      <c r="T154" s="23"/>
      <c r="U154" s="23"/>
      <c r="V154" s="23"/>
    </row>
    <row r="155" spans="1:22">
      <c r="A155" s="159"/>
      <c r="B155" s="159"/>
      <c r="C155" s="159"/>
      <c r="D155" s="23"/>
      <c r="E155" s="23"/>
      <c r="F155" s="23"/>
      <c r="G155" s="23"/>
      <c r="H155" s="23"/>
      <c r="I155" s="23"/>
      <c r="J155" s="23"/>
      <c r="K155" s="23"/>
      <c r="L155" s="23"/>
      <c r="M155" s="23"/>
      <c r="N155" s="23"/>
      <c r="O155" s="23"/>
      <c r="P155" s="23"/>
      <c r="Q155" s="23"/>
      <c r="R155" s="23"/>
      <c r="S155" s="23"/>
      <c r="T155" s="23"/>
      <c r="U155" s="23"/>
      <c r="V155" s="23"/>
    </row>
    <row r="156" spans="1:22">
      <c r="A156" s="159"/>
      <c r="B156" s="159"/>
      <c r="C156" s="159"/>
      <c r="D156" s="23"/>
      <c r="E156" s="23"/>
      <c r="F156" s="23"/>
      <c r="G156" s="23"/>
      <c r="H156" s="23"/>
      <c r="I156" s="23"/>
      <c r="J156" s="23"/>
      <c r="K156" s="23"/>
      <c r="L156" s="23"/>
      <c r="M156" s="23"/>
      <c r="N156" s="23"/>
      <c r="O156" s="23"/>
      <c r="P156" s="23"/>
      <c r="Q156" s="23"/>
      <c r="R156" s="23"/>
      <c r="S156" s="23"/>
      <c r="T156" s="23"/>
      <c r="U156" s="23"/>
      <c r="V156" s="23"/>
    </row>
    <row r="157" spans="1:22">
      <c r="A157" s="159"/>
      <c r="B157" s="159"/>
      <c r="C157" s="159"/>
      <c r="D157" s="23"/>
      <c r="E157" s="23"/>
      <c r="F157" s="23"/>
      <c r="G157" s="23"/>
      <c r="H157" s="23"/>
      <c r="I157" s="23"/>
      <c r="J157" s="23"/>
      <c r="K157" s="23"/>
      <c r="L157" s="23"/>
      <c r="M157" s="23"/>
      <c r="N157" s="23"/>
      <c r="O157" s="23"/>
      <c r="P157" s="23"/>
      <c r="Q157" s="23"/>
      <c r="R157" s="23"/>
      <c r="S157" s="23"/>
      <c r="T157" s="23"/>
      <c r="U157" s="23"/>
      <c r="V157" s="23"/>
    </row>
    <row r="158" spans="1:22">
      <c r="A158" s="159"/>
      <c r="B158" s="159"/>
      <c r="C158" s="159"/>
      <c r="D158" s="23"/>
      <c r="E158" s="23"/>
      <c r="F158" s="23"/>
      <c r="G158" s="23"/>
      <c r="H158" s="23"/>
      <c r="I158" s="23"/>
      <c r="J158" s="23"/>
      <c r="K158" s="23"/>
      <c r="L158" s="23"/>
      <c r="M158" s="23"/>
      <c r="N158" s="23"/>
      <c r="O158" s="23"/>
      <c r="P158" s="23"/>
      <c r="Q158" s="23"/>
      <c r="R158" s="23"/>
      <c r="S158" s="23"/>
      <c r="T158" s="23"/>
      <c r="U158" s="23"/>
      <c r="V158" s="23"/>
    </row>
    <row r="159" spans="1:22">
      <c r="A159" s="159"/>
      <c r="B159" s="159"/>
      <c r="C159" s="159"/>
      <c r="D159" s="23"/>
      <c r="E159" s="23"/>
      <c r="F159" s="23"/>
      <c r="G159" s="23"/>
      <c r="H159" s="23"/>
      <c r="I159" s="23"/>
      <c r="J159" s="23"/>
      <c r="K159" s="23"/>
      <c r="L159" s="23"/>
      <c r="M159" s="23"/>
      <c r="N159" s="23"/>
      <c r="O159" s="23"/>
      <c r="P159" s="23"/>
      <c r="Q159" s="23"/>
      <c r="R159" s="23"/>
      <c r="S159" s="23"/>
      <c r="T159" s="23"/>
      <c r="U159" s="23"/>
      <c r="V159" s="23"/>
    </row>
    <row r="160" spans="1:22">
      <c r="A160" s="159"/>
      <c r="B160" s="159"/>
      <c r="C160" s="159"/>
      <c r="D160" s="23"/>
      <c r="E160" s="23"/>
      <c r="F160" s="23"/>
      <c r="G160" s="23"/>
      <c r="H160" s="23"/>
      <c r="I160" s="23"/>
      <c r="J160" s="23"/>
      <c r="K160" s="23"/>
      <c r="L160" s="23"/>
      <c r="M160" s="23"/>
      <c r="N160" s="23"/>
      <c r="O160" s="23"/>
      <c r="P160" s="23"/>
      <c r="Q160" s="23"/>
      <c r="R160" s="23"/>
      <c r="S160" s="23"/>
      <c r="T160" s="23"/>
      <c r="U160" s="23"/>
      <c r="V160" s="23"/>
    </row>
    <row r="161" spans="1:22">
      <c r="A161" s="159"/>
      <c r="B161" s="159"/>
      <c r="C161" s="159"/>
      <c r="D161" s="23"/>
      <c r="E161" s="23"/>
      <c r="F161" s="23"/>
      <c r="G161" s="23"/>
      <c r="H161" s="23"/>
      <c r="I161" s="23"/>
      <c r="J161" s="23"/>
      <c r="K161" s="23"/>
      <c r="L161" s="23"/>
      <c r="M161" s="23"/>
      <c r="N161" s="23"/>
      <c r="O161" s="23"/>
      <c r="P161" s="23"/>
      <c r="Q161" s="23"/>
      <c r="R161" s="23"/>
      <c r="S161" s="23"/>
      <c r="T161" s="23"/>
      <c r="U161" s="23"/>
      <c r="V161" s="23"/>
    </row>
    <row r="162" spans="1:22">
      <c r="A162" s="159"/>
      <c r="B162" s="159"/>
      <c r="C162" s="159"/>
      <c r="D162" s="23"/>
      <c r="E162" s="23"/>
      <c r="F162" s="23"/>
      <c r="G162" s="23"/>
      <c r="H162" s="23"/>
      <c r="I162" s="23"/>
      <c r="J162" s="23"/>
      <c r="K162" s="23"/>
      <c r="L162" s="23"/>
      <c r="M162" s="23"/>
      <c r="N162" s="23"/>
      <c r="O162" s="23"/>
      <c r="P162" s="23"/>
      <c r="Q162" s="23"/>
      <c r="R162" s="23"/>
      <c r="S162" s="23"/>
      <c r="T162" s="23"/>
      <c r="U162" s="23"/>
      <c r="V162" s="23"/>
    </row>
    <row r="163" spans="1:22">
      <c r="A163" s="159"/>
      <c r="B163" s="159"/>
      <c r="C163" s="159"/>
      <c r="D163" s="23"/>
      <c r="E163" s="23"/>
      <c r="F163" s="23"/>
      <c r="G163" s="23"/>
      <c r="H163" s="23"/>
      <c r="I163" s="23"/>
      <c r="J163" s="23"/>
      <c r="K163" s="23"/>
      <c r="L163" s="23"/>
      <c r="M163" s="23"/>
      <c r="N163" s="23"/>
      <c r="O163" s="23"/>
      <c r="P163" s="23"/>
      <c r="Q163" s="23"/>
      <c r="R163" s="23"/>
      <c r="S163" s="23"/>
      <c r="T163" s="23"/>
      <c r="U163" s="23"/>
      <c r="V163" s="23"/>
    </row>
    <row r="164" spans="1:22">
      <c r="A164" s="159"/>
      <c r="B164" s="159"/>
      <c r="C164" s="159"/>
      <c r="D164" s="23"/>
      <c r="E164" s="23"/>
      <c r="F164" s="23"/>
      <c r="G164" s="23"/>
      <c r="H164" s="23"/>
      <c r="I164" s="23"/>
      <c r="J164" s="23"/>
      <c r="K164" s="23"/>
      <c r="L164" s="23"/>
      <c r="M164" s="23"/>
      <c r="N164" s="23"/>
      <c r="O164" s="23"/>
      <c r="P164" s="23"/>
      <c r="Q164" s="23"/>
      <c r="R164" s="23"/>
      <c r="S164" s="23"/>
      <c r="T164" s="23"/>
      <c r="U164" s="23"/>
      <c r="V164" s="23"/>
    </row>
    <row r="165" spans="1:22">
      <c r="A165" s="159"/>
      <c r="B165" s="159"/>
      <c r="C165" s="159"/>
      <c r="D165" s="23"/>
      <c r="E165" s="23"/>
      <c r="F165" s="23"/>
      <c r="G165" s="23"/>
      <c r="H165" s="23"/>
      <c r="I165" s="23"/>
      <c r="J165" s="23"/>
      <c r="K165" s="23"/>
      <c r="L165" s="23"/>
      <c r="M165" s="23"/>
      <c r="N165" s="23"/>
      <c r="O165" s="23"/>
      <c r="P165" s="23"/>
      <c r="Q165" s="23"/>
      <c r="R165" s="23"/>
      <c r="S165" s="23"/>
      <c r="T165" s="23"/>
      <c r="U165" s="23"/>
      <c r="V165" s="23"/>
    </row>
    <row r="166" spans="1:22">
      <c r="A166" s="159"/>
      <c r="B166" s="159"/>
      <c r="C166" s="159"/>
      <c r="D166" s="23"/>
      <c r="E166" s="23"/>
      <c r="F166" s="23"/>
      <c r="G166" s="23"/>
      <c r="H166" s="23"/>
      <c r="I166" s="23"/>
      <c r="J166" s="23"/>
      <c r="K166" s="23"/>
      <c r="L166" s="23"/>
      <c r="M166" s="23"/>
      <c r="N166" s="23"/>
      <c r="O166" s="23"/>
      <c r="P166" s="23"/>
      <c r="Q166" s="23"/>
      <c r="R166" s="23"/>
      <c r="S166" s="23"/>
      <c r="T166" s="23"/>
      <c r="U166" s="23"/>
      <c r="V166" s="23"/>
    </row>
    <row r="167" spans="1:22">
      <c r="A167" s="159"/>
      <c r="B167" s="159"/>
      <c r="C167" s="159"/>
      <c r="D167" s="23"/>
      <c r="E167" s="23"/>
      <c r="F167" s="23"/>
      <c r="G167" s="23"/>
      <c r="H167" s="23"/>
      <c r="I167" s="23"/>
      <c r="J167" s="23"/>
      <c r="K167" s="23"/>
      <c r="L167" s="23"/>
      <c r="M167" s="23"/>
      <c r="N167" s="23"/>
      <c r="O167" s="23"/>
      <c r="P167" s="23"/>
      <c r="Q167" s="23"/>
      <c r="R167" s="23"/>
      <c r="S167" s="23"/>
      <c r="T167" s="23"/>
      <c r="U167" s="23"/>
      <c r="V167" s="23"/>
    </row>
    <row r="168" spans="1:22">
      <c r="A168" s="159"/>
      <c r="B168" s="159"/>
      <c r="C168" s="159"/>
      <c r="D168" s="23"/>
      <c r="E168" s="23"/>
      <c r="F168" s="23"/>
      <c r="G168" s="23"/>
      <c r="H168" s="23"/>
      <c r="I168" s="23"/>
      <c r="J168" s="23"/>
      <c r="K168" s="23"/>
      <c r="L168" s="23"/>
      <c r="M168" s="23"/>
      <c r="N168" s="23"/>
      <c r="O168" s="23"/>
      <c r="P168" s="23"/>
      <c r="Q168" s="23"/>
      <c r="R168" s="23"/>
      <c r="S168" s="23"/>
      <c r="T168" s="23"/>
      <c r="U168" s="23"/>
      <c r="V168" s="23"/>
    </row>
    <row r="169" spans="1:22">
      <c r="A169" s="159"/>
      <c r="B169" s="159"/>
      <c r="C169" s="159"/>
      <c r="D169" s="23"/>
      <c r="E169" s="23"/>
      <c r="F169" s="23"/>
      <c r="G169" s="23"/>
      <c r="H169" s="23"/>
      <c r="I169" s="23"/>
      <c r="J169" s="23"/>
      <c r="K169" s="23"/>
      <c r="L169" s="23"/>
      <c r="M169" s="23"/>
      <c r="N169" s="23"/>
      <c r="O169" s="23"/>
      <c r="P169" s="23"/>
      <c r="Q169" s="23"/>
      <c r="R169" s="23"/>
      <c r="S169" s="23"/>
      <c r="T169" s="23"/>
      <c r="U169" s="23"/>
      <c r="V169" s="23"/>
    </row>
    <row r="170" spans="1:22">
      <c r="A170" s="159"/>
      <c r="B170" s="159"/>
      <c r="C170" s="159"/>
      <c r="D170" s="23"/>
      <c r="E170" s="23"/>
      <c r="F170" s="23"/>
      <c r="G170" s="23"/>
      <c r="H170" s="23"/>
      <c r="I170" s="23"/>
      <c r="J170" s="23"/>
      <c r="K170" s="23"/>
      <c r="L170" s="23"/>
      <c r="M170" s="23"/>
      <c r="N170" s="23"/>
      <c r="O170" s="23"/>
      <c r="P170" s="23"/>
      <c r="Q170" s="23"/>
      <c r="R170" s="23"/>
      <c r="S170" s="23"/>
      <c r="T170" s="23"/>
      <c r="U170" s="23"/>
      <c r="V170" s="23"/>
    </row>
    <row r="171" spans="1:22">
      <c r="A171" s="159"/>
      <c r="B171" s="159"/>
      <c r="C171" s="159"/>
      <c r="D171" s="23"/>
      <c r="E171" s="23"/>
      <c r="F171" s="23"/>
      <c r="G171" s="23"/>
      <c r="H171" s="23"/>
      <c r="I171" s="23"/>
      <c r="J171" s="23"/>
      <c r="K171" s="23"/>
      <c r="L171" s="23"/>
      <c r="M171" s="23"/>
      <c r="N171" s="23"/>
      <c r="O171" s="23"/>
      <c r="P171" s="23"/>
      <c r="Q171" s="23"/>
      <c r="R171" s="23"/>
      <c r="S171" s="23"/>
      <c r="T171" s="23"/>
      <c r="U171" s="23"/>
      <c r="V171" s="23"/>
    </row>
    <row r="172" spans="1:22">
      <c r="A172" s="159"/>
      <c r="B172" s="159"/>
      <c r="C172" s="159"/>
      <c r="D172" s="23"/>
      <c r="E172" s="23"/>
      <c r="F172" s="23"/>
      <c r="G172" s="23"/>
      <c r="H172" s="23"/>
      <c r="I172" s="23"/>
      <c r="J172" s="23"/>
      <c r="K172" s="23"/>
      <c r="L172" s="23"/>
      <c r="M172" s="23"/>
      <c r="N172" s="23"/>
      <c r="O172" s="23"/>
      <c r="P172" s="23"/>
      <c r="Q172" s="23"/>
      <c r="R172" s="23"/>
      <c r="S172" s="23"/>
      <c r="T172" s="23"/>
      <c r="U172" s="23"/>
      <c r="V172" s="23"/>
    </row>
    <row r="173" spans="1:22">
      <c r="A173" s="159"/>
      <c r="B173" s="159"/>
      <c r="C173" s="159"/>
      <c r="D173" s="23"/>
      <c r="E173" s="23"/>
      <c r="F173" s="23"/>
      <c r="G173" s="23"/>
      <c r="H173" s="23"/>
      <c r="I173" s="23"/>
      <c r="J173" s="23"/>
      <c r="K173" s="23"/>
      <c r="L173" s="23"/>
      <c r="M173" s="23"/>
      <c r="N173" s="23"/>
      <c r="O173" s="23"/>
      <c r="P173" s="23"/>
      <c r="Q173" s="23"/>
      <c r="R173" s="23"/>
      <c r="S173" s="23"/>
      <c r="T173" s="23"/>
      <c r="U173" s="23"/>
      <c r="V173" s="23"/>
    </row>
    <row r="174" spans="1:22">
      <c r="A174" s="159"/>
      <c r="B174" s="159"/>
      <c r="C174" s="159"/>
      <c r="D174" s="23"/>
      <c r="E174" s="23"/>
      <c r="F174" s="23"/>
      <c r="G174" s="23"/>
      <c r="H174" s="23"/>
      <c r="I174" s="23"/>
      <c r="J174" s="23"/>
      <c r="K174" s="23"/>
      <c r="L174" s="23"/>
      <c r="M174" s="23"/>
      <c r="N174" s="23"/>
      <c r="O174" s="23"/>
      <c r="P174" s="23"/>
      <c r="Q174" s="23"/>
      <c r="R174" s="23"/>
      <c r="S174" s="23"/>
      <c r="T174" s="23"/>
      <c r="U174" s="23"/>
      <c r="V174" s="23"/>
    </row>
    <row r="175" spans="1:22">
      <c r="A175" s="159"/>
      <c r="B175" s="159"/>
      <c r="C175" s="159"/>
      <c r="D175" s="23"/>
      <c r="E175" s="23"/>
      <c r="F175" s="23"/>
      <c r="G175" s="23"/>
      <c r="H175" s="23"/>
      <c r="I175" s="23"/>
      <c r="J175" s="23"/>
      <c r="K175" s="23"/>
      <c r="L175" s="23"/>
      <c r="M175" s="23"/>
      <c r="N175" s="23"/>
      <c r="O175" s="23"/>
      <c r="P175" s="23"/>
      <c r="Q175" s="23"/>
      <c r="R175" s="23"/>
      <c r="S175" s="23"/>
      <c r="T175" s="23"/>
      <c r="U175" s="23"/>
      <c r="V175" s="23"/>
    </row>
    <row r="176" spans="1:22">
      <c r="A176" s="159"/>
      <c r="B176" s="159"/>
      <c r="C176" s="159"/>
      <c r="D176" s="23"/>
      <c r="E176" s="23"/>
      <c r="F176" s="23"/>
      <c r="G176" s="23"/>
      <c r="H176" s="23"/>
      <c r="I176" s="23"/>
      <c r="J176" s="23"/>
      <c r="K176" s="23"/>
      <c r="L176" s="23"/>
      <c r="M176" s="23"/>
      <c r="N176" s="23"/>
      <c r="O176" s="23"/>
      <c r="P176" s="23"/>
      <c r="Q176" s="23"/>
      <c r="R176" s="23"/>
      <c r="S176" s="23"/>
      <c r="T176" s="23"/>
      <c r="U176" s="23"/>
      <c r="V176" s="23"/>
    </row>
    <row r="177" spans="1:22">
      <c r="A177" s="159"/>
      <c r="B177" s="159"/>
      <c r="C177" s="159"/>
      <c r="D177" s="23"/>
      <c r="E177" s="23"/>
      <c r="F177" s="23"/>
      <c r="G177" s="23"/>
      <c r="H177" s="23"/>
      <c r="I177" s="23"/>
      <c r="J177" s="23"/>
      <c r="K177" s="23"/>
      <c r="L177" s="23"/>
      <c r="M177" s="23"/>
      <c r="N177" s="23"/>
      <c r="O177" s="23"/>
      <c r="P177" s="23"/>
      <c r="Q177" s="23"/>
      <c r="R177" s="23"/>
      <c r="S177" s="23"/>
      <c r="T177" s="23"/>
      <c r="U177" s="23"/>
      <c r="V177" s="23"/>
    </row>
    <row r="178" spans="1:22">
      <c r="A178" s="159"/>
      <c r="B178" s="159"/>
      <c r="C178" s="159"/>
      <c r="D178" s="23"/>
      <c r="E178" s="23"/>
      <c r="F178" s="23"/>
      <c r="G178" s="23"/>
      <c r="H178" s="23"/>
      <c r="I178" s="23"/>
      <c r="J178" s="23"/>
      <c r="K178" s="23"/>
      <c r="L178" s="23"/>
      <c r="M178" s="23"/>
      <c r="N178" s="23"/>
      <c r="O178" s="23"/>
      <c r="P178" s="23"/>
      <c r="Q178" s="23"/>
      <c r="R178" s="23"/>
      <c r="S178" s="23"/>
      <c r="T178" s="23"/>
      <c r="U178" s="23"/>
      <c r="V178" s="23"/>
    </row>
    <row r="179" spans="1:22">
      <c r="A179" s="159"/>
      <c r="B179" s="159"/>
      <c r="C179" s="159"/>
      <c r="D179" s="23"/>
      <c r="E179" s="23"/>
      <c r="F179" s="23"/>
      <c r="G179" s="23"/>
      <c r="H179" s="23"/>
      <c r="I179" s="23"/>
      <c r="J179" s="23"/>
      <c r="K179" s="23"/>
      <c r="L179" s="23"/>
      <c r="M179" s="23"/>
      <c r="N179" s="23"/>
      <c r="O179" s="23"/>
      <c r="P179" s="23"/>
      <c r="Q179" s="23"/>
      <c r="R179" s="23"/>
      <c r="S179" s="23"/>
      <c r="T179" s="23"/>
      <c r="U179" s="23"/>
      <c r="V179" s="23"/>
    </row>
    <row r="180" spans="1:22">
      <c r="A180" s="159"/>
      <c r="B180" s="159"/>
      <c r="C180" s="159"/>
      <c r="D180" s="23"/>
      <c r="E180" s="23"/>
      <c r="F180" s="23"/>
      <c r="G180" s="23"/>
      <c r="H180" s="23"/>
      <c r="I180" s="23"/>
      <c r="J180" s="23"/>
      <c r="K180" s="23"/>
      <c r="L180" s="23"/>
      <c r="M180" s="23"/>
      <c r="N180" s="23"/>
      <c r="O180" s="23"/>
      <c r="P180" s="23"/>
      <c r="Q180" s="23"/>
      <c r="R180" s="23"/>
      <c r="S180" s="23"/>
      <c r="T180" s="23"/>
      <c r="U180" s="23"/>
      <c r="V180" s="23"/>
    </row>
    <row r="181" spans="1:22">
      <c r="A181" s="159"/>
      <c r="B181" s="159"/>
      <c r="C181" s="159"/>
      <c r="D181" s="23"/>
      <c r="E181" s="23"/>
      <c r="F181" s="23"/>
      <c r="G181" s="23"/>
      <c r="H181" s="23"/>
      <c r="I181" s="23"/>
      <c r="J181" s="23"/>
      <c r="K181" s="23"/>
      <c r="L181" s="23"/>
      <c r="M181" s="23"/>
      <c r="N181" s="23"/>
      <c r="O181" s="23"/>
      <c r="P181" s="23"/>
      <c r="Q181" s="23"/>
      <c r="R181" s="23"/>
      <c r="S181" s="23"/>
      <c r="T181" s="23"/>
      <c r="U181" s="23"/>
      <c r="V181" s="23"/>
    </row>
    <row r="182" spans="1:22">
      <c r="A182" s="159"/>
      <c r="B182" s="159"/>
      <c r="C182" s="159"/>
      <c r="D182" s="23"/>
      <c r="E182" s="23"/>
      <c r="F182" s="23"/>
      <c r="G182" s="23"/>
      <c r="H182" s="23"/>
      <c r="I182" s="23"/>
      <c r="J182" s="23"/>
      <c r="K182" s="23"/>
      <c r="L182" s="23"/>
      <c r="M182" s="23"/>
      <c r="N182" s="23"/>
      <c r="O182" s="23"/>
      <c r="P182" s="23"/>
      <c r="Q182" s="23"/>
      <c r="R182" s="23"/>
      <c r="S182" s="23"/>
      <c r="T182" s="23"/>
      <c r="U182" s="23"/>
      <c r="V182" s="23"/>
    </row>
    <row r="183" spans="1:22">
      <c r="A183" s="159"/>
      <c r="B183" s="159"/>
      <c r="C183" s="159"/>
      <c r="D183" s="23"/>
      <c r="E183" s="23"/>
      <c r="F183" s="23"/>
      <c r="G183" s="23"/>
      <c r="H183" s="23"/>
      <c r="I183" s="23"/>
      <c r="J183" s="23"/>
      <c r="K183" s="23"/>
      <c r="L183" s="23"/>
      <c r="M183" s="23"/>
      <c r="N183" s="23"/>
      <c r="O183" s="23"/>
      <c r="P183" s="23"/>
      <c r="Q183" s="23"/>
      <c r="R183" s="23"/>
      <c r="S183" s="23"/>
      <c r="T183" s="23"/>
      <c r="U183" s="23"/>
      <c r="V183" s="23"/>
    </row>
    <row r="184" spans="1:22">
      <c r="A184" s="159"/>
      <c r="B184" s="159"/>
      <c r="C184" s="159"/>
      <c r="D184" s="23"/>
      <c r="E184" s="23"/>
      <c r="F184" s="23"/>
      <c r="G184" s="23"/>
      <c r="H184" s="23"/>
      <c r="I184" s="23"/>
      <c r="J184" s="23"/>
      <c r="K184" s="23"/>
      <c r="L184" s="23"/>
      <c r="M184" s="23"/>
      <c r="N184" s="23"/>
      <c r="O184" s="23"/>
      <c r="P184" s="23"/>
      <c r="Q184" s="23"/>
      <c r="R184" s="23"/>
      <c r="S184" s="23"/>
      <c r="T184" s="23"/>
      <c r="U184" s="23"/>
      <c r="V184" s="23"/>
    </row>
    <row r="185" spans="1:22">
      <c r="A185" s="159"/>
      <c r="B185" s="159"/>
      <c r="C185" s="159"/>
      <c r="D185" s="23"/>
      <c r="E185" s="23"/>
      <c r="F185" s="23"/>
      <c r="G185" s="23"/>
      <c r="H185" s="23"/>
      <c r="I185" s="23"/>
      <c r="J185" s="23"/>
      <c r="K185" s="23"/>
      <c r="L185" s="23"/>
      <c r="M185" s="23"/>
      <c r="N185" s="23"/>
      <c r="O185" s="23"/>
      <c r="P185" s="23"/>
      <c r="Q185" s="23"/>
      <c r="R185" s="23"/>
      <c r="S185" s="23"/>
      <c r="T185" s="23"/>
      <c r="U185" s="23"/>
      <c r="V185" s="23"/>
    </row>
    <row r="186" spans="1:22">
      <c r="A186" s="159"/>
      <c r="B186" s="159"/>
      <c r="C186" s="159"/>
      <c r="D186" s="23"/>
      <c r="E186" s="23"/>
      <c r="F186" s="23"/>
      <c r="G186" s="23"/>
      <c r="H186" s="23"/>
      <c r="I186" s="23"/>
      <c r="J186" s="23"/>
      <c r="K186" s="23"/>
      <c r="L186" s="23"/>
      <c r="M186" s="23"/>
      <c r="N186" s="23"/>
      <c r="O186" s="23"/>
      <c r="P186" s="23"/>
      <c r="Q186" s="23"/>
      <c r="R186" s="23"/>
      <c r="S186" s="23"/>
      <c r="T186" s="23"/>
      <c r="U186" s="23"/>
      <c r="V186" s="23"/>
    </row>
    <row r="187" spans="1:22">
      <c r="A187" s="159"/>
      <c r="B187" s="159"/>
      <c r="C187" s="159"/>
      <c r="D187" s="23"/>
      <c r="E187" s="23"/>
      <c r="F187" s="23"/>
      <c r="G187" s="23"/>
      <c r="H187" s="23"/>
      <c r="I187" s="23"/>
      <c r="J187" s="23"/>
      <c r="K187" s="23"/>
      <c r="L187" s="23"/>
      <c r="M187" s="23"/>
      <c r="N187" s="23"/>
      <c r="O187" s="23"/>
      <c r="P187" s="23"/>
      <c r="Q187" s="23"/>
      <c r="R187" s="23"/>
      <c r="S187" s="23"/>
      <c r="T187" s="23"/>
      <c r="U187" s="23"/>
      <c r="V187" s="23"/>
    </row>
    <row r="188" spans="1:22">
      <c r="A188" s="159"/>
      <c r="B188" s="159"/>
      <c r="C188" s="159"/>
      <c r="D188" s="23"/>
      <c r="E188" s="23"/>
      <c r="F188" s="23"/>
      <c r="G188" s="23"/>
      <c r="H188" s="23"/>
      <c r="I188" s="23"/>
      <c r="J188" s="23"/>
      <c r="K188" s="23"/>
      <c r="L188" s="23"/>
      <c r="M188" s="23"/>
      <c r="N188" s="23"/>
      <c r="O188" s="23"/>
      <c r="P188" s="23"/>
      <c r="Q188" s="23"/>
      <c r="R188" s="23"/>
      <c r="S188" s="23"/>
      <c r="T188" s="23"/>
      <c r="U188" s="23"/>
      <c r="V188" s="23"/>
    </row>
    <row r="189" spans="1:22">
      <c r="A189" s="159"/>
      <c r="B189" s="159"/>
      <c r="C189" s="159"/>
      <c r="D189" s="23"/>
      <c r="E189" s="23"/>
      <c r="F189" s="23"/>
      <c r="G189" s="23"/>
      <c r="H189" s="23"/>
      <c r="I189" s="23"/>
      <c r="J189" s="23"/>
      <c r="K189" s="23"/>
      <c r="L189" s="23"/>
      <c r="M189" s="23"/>
      <c r="N189" s="23"/>
      <c r="O189" s="23"/>
      <c r="P189" s="23"/>
      <c r="Q189" s="23"/>
      <c r="R189" s="23"/>
      <c r="S189" s="23"/>
      <c r="T189" s="23"/>
      <c r="U189" s="23"/>
      <c r="V189" s="23"/>
    </row>
    <row r="190" spans="1:22">
      <c r="A190" s="159"/>
      <c r="B190" s="159"/>
      <c r="C190" s="159"/>
      <c r="D190" s="23"/>
      <c r="E190" s="23"/>
      <c r="F190" s="23"/>
      <c r="G190" s="23"/>
      <c r="H190" s="23"/>
      <c r="I190" s="23"/>
      <c r="J190" s="23"/>
      <c r="K190" s="23"/>
      <c r="L190" s="23"/>
      <c r="M190" s="23"/>
      <c r="N190" s="23"/>
      <c r="O190" s="23"/>
      <c r="P190" s="23"/>
      <c r="Q190" s="23"/>
      <c r="R190" s="23"/>
      <c r="S190" s="23"/>
      <c r="T190" s="23"/>
      <c r="U190" s="23"/>
      <c r="V190" s="23"/>
    </row>
    <row r="191" spans="1:22">
      <c r="A191" s="159"/>
      <c r="B191" s="159"/>
      <c r="C191" s="159"/>
      <c r="D191" s="23"/>
      <c r="E191" s="23"/>
      <c r="F191" s="23"/>
      <c r="G191" s="23"/>
      <c r="H191" s="23"/>
      <c r="I191" s="23"/>
      <c r="J191" s="23"/>
      <c r="K191" s="23"/>
      <c r="L191" s="23"/>
      <c r="M191" s="23"/>
      <c r="N191" s="23"/>
      <c r="O191" s="23"/>
      <c r="P191" s="23"/>
      <c r="Q191" s="23"/>
      <c r="R191" s="23"/>
      <c r="S191" s="23"/>
      <c r="T191" s="23"/>
      <c r="U191" s="23"/>
      <c r="V191" s="23"/>
    </row>
    <row r="192" spans="1:22">
      <c r="A192" s="159"/>
      <c r="B192" s="159"/>
      <c r="C192" s="159"/>
      <c r="D192" s="23"/>
      <c r="E192" s="23"/>
      <c r="F192" s="23"/>
      <c r="G192" s="23"/>
      <c r="H192" s="23"/>
      <c r="I192" s="23"/>
      <c r="J192" s="23"/>
      <c r="K192" s="23"/>
      <c r="L192" s="23"/>
      <c r="M192" s="23"/>
      <c r="N192" s="23"/>
      <c r="O192" s="23"/>
      <c r="P192" s="23"/>
      <c r="Q192" s="23"/>
      <c r="R192" s="23"/>
      <c r="S192" s="23"/>
      <c r="T192" s="23"/>
      <c r="U192" s="23"/>
      <c r="V192" s="23"/>
    </row>
    <row r="193" spans="1:22">
      <c r="A193" s="159"/>
      <c r="B193" s="159"/>
      <c r="C193" s="159"/>
      <c r="D193" s="23"/>
      <c r="E193" s="23"/>
      <c r="F193" s="23"/>
      <c r="G193" s="23"/>
      <c r="H193" s="23"/>
      <c r="I193" s="23"/>
      <c r="J193" s="23"/>
      <c r="K193" s="23"/>
      <c r="L193" s="23"/>
      <c r="M193" s="23"/>
      <c r="N193" s="23"/>
      <c r="O193" s="23"/>
      <c r="P193" s="23"/>
      <c r="Q193" s="23"/>
      <c r="R193" s="23"/>
      <c r="S193" s="23"/>
      <c r="T193" s="23"/>
      <c r="U193" s="23"/>
      <c r="V193" s="23"/>
    </row>
    <row r="194" spans="1:22">
      <c r="A194" s="159"/>
      <c r="B194" s="159"/>
      <c r="C194" s="159"/>
      <c r="D194" s="23"/>
      <c r="E194" s="23"/>
      <c r="F194" s="23"/>
      <c r="G194" s="23"/>
      <c r="H194" s="23"/>
      <c r="I194" s="23"/>
      <c r="J194" s="23"/>
      <c r="K194" s="23"/>
      <c r="L194" s="23"/>
      <c r="M194" s="23"/>
      <c r="N194" s="23"/>
      <c r="O194" s="23"/>
      <c r="P194" s="23"/>
      <c r="Q194" s="23"/>
      <c r="R194" s="23"/>
      <c r="S194" s="23"/>
      <c r="T194" s="23"/>
      <c r="U194" s="23"/>
      <c r="V194" s="23"/>
    </row>
    <row r="195" spans="1:22">
      <c r="A195" s="159"/>
      <c r="B195" s="159"/>
      <c r="C195" s="159"/>
      <c r="D195" s="23"/>
      <c r="E195" s="23"/>
      <c r="F195" s="23"/>
      <c r="G195" s="23"/>
      <c r="H195" s="23"/>
      <c r="I195" s="23"/>
      <c r="J195" s="23"/>
      <c r="K195" s="23"/>
      <c r="L195" s="23"/>
      <c r="M195" s="23"/>
      <c r="N195" s="23"/>
      <c r="O195" s="23"/>
      <c r="P195" s="23"/>
      <c r="Q195" s="23"/>
      <c r="R195" s="23"/>
      <c r="S195" s="23"/>
      <c r="T195" s="23"/>
      <c r="U195" s="23"/>
      <c r="V195" s="23"/>
    </row>
    <row r="196" spans="1:22">
      <c r="A196" s="159"/>
      <c r="B196" s="159"/>
      <c r="C196" s="159"/>
      <c r="D196" s="23"/>
      <c r="E196" s="23"/>
      <c r="F196" s="23"/>
      <c r="G196" s="23"/>
      <c r="H196" s="23"/>
      <c r="I196" s="23"/>
      <c r="J196" s="23"/>
      <c r="K196" s="23"/>
      <c r="L196" s="23"/>
      <c r="M196" s="23"/>
      <c r="N196" s="23"/>
      <c r="O196" s="23"/>
      <c r="P196" s="23"/>
      <c r="Q196" s="23"/>
      <c r="R196" s="23"/>
      <c r="S196" s="23"/>
      <c r="T196" s="23"/>
      <c r="U196" s="23"/>
      <c r="V196" s="23"/>
    </row>
    <row r="197" spans="1:22">
      <c r="A197" s="159"/>
      <c r="B197" s="159"/>
      <c r="C197" s="159"/>
      <c r="D197" s="23"/>
      <c r="E197" s="23"/>
      <c r="F197" s="23"/>
      <c r="G197" s="23"/>
      <c r="H197" s="23"/>
      <c r="I197" s="23"/>
      <c r="J197" s="23"/>
      <c r="K197" s="23"/>
      <c r="L197" s="23"/>
      <c r="M197" s="23"/>
      <c r="N197" s="23"/>
      <c r="O197" s="23"/>
      <c r="P197" s="23"/>
      <c r="Q197" s="23"/>
      <c r="R197" s="23"/>
      <c r="S197" s="23"/>
      <c r="T197" s="23"/>
      <c r="U197" s="23"/>
      <c r="V197" s="23"/>
    </row>
    <row r="198" spans="1:22">
      <c r="A198" s="159"/>
      <c r="B198" s="159"/>
      <c r="C198" s="159"/>
      <c r="D198" s="23"/>
      <c r="E198" s="23"/>
      <c r="F198" s="23"/>
      <c r="G198" s="23"/>
      <c r="H198" s="23"/>
      <c r="I198" s="23"/>
      <c r="J198" s="23"/>
      <c r="K198" s="23"/>
      <c r="L198" s="23"/>
      <c r="M198" s="23"/>
      <c r="N198" s="23"/>
      <c r="O198" s="23"/>
      <c r="P198" s="23"/>
      <c r="Q198" s="23"/>
      <c r="R198" s="23"/>
      <c r="S198" s="23"/>
      <c r="T198" s="23"/>
      <c r="U198" s="23"/>
      <c r="V198" s="23"/>
    </row>
    <row r="199" spans="1:22">
      <c r="A199" s="159"/>
      <c r="B199" s="159"/>
      <c r="C199" s="159"/>
      <c r="D199" s="23"/>
      <c r="E199" s="23"/>
      <c r="F199" s="23"/>
      <c r="G199" s="23"/>
      <c r="H199" s="23"/>
      <c r="I199" s="23"/>
      <c r="J199" s="23"/>
      <c r="K199" s="23"/>
      <c r="L199" s="23"/>
      <c r="M199" s="23"/>
      <c r="N199" s="23"/>
      <c r="O199" s="23"/>
      <c r="P199" s="23"/>
      <c r="Q199" s="23"/>
      <c r="R199" s="23"/>
      <c r="S199" s="23"/>
      <c r="T199" s="23"/>
      <c r="U199" s="23"/>
      <c r="V199" s="23"/>
    </row>
    <row r="200" spans="1:22">
      <c r="A200" s="159"/>
      <c r="B200" s="159"/>
      <c r="C200" s="159"/>
      <c r="D200" s="23"/>
      <c r="E200" s="23"/>
      <c r="F200" s="23"/>
      <c r="G200" s="23"/>
      <c r="H200" s="23"/>
      <c r="I200" s="23"/>
      <c r="J200" s="23"/>
      <c r="K200" s="23"/>
      <c r="L200" s="23"/>
      <c r="M200" s="23"/>
      <c r="N200" s="23"/>
      <c r="O200" s="23"/>
      <c r="P200" s="23"/>
      <c r="Q200" s="23"/>
      <c r="R200" s="23"/>
      <c r="S200" s="23"/>
      <c r="T200" s="23"/>
      <c r="U200" s="23"/>
      <c r="V200" s="23"/>
    </row>
    <row r="201" spans="1:22">
      <c r="A201" s="159"/>
      <c r="B201" s="159"/>
      <c r="C201" s="159"/>
      <c r="D201" s="23"/>
      <c r="E201" s="23"/>
      <c r="F201" s="23"/>
      <c r="G201" s="23"/>
      <c r="H201" s="23"/>
      <c r="I201" s="23"/>
      <c r="J201" s="23"/>
      <c r="K201" s="23"/>
      <c r="L201" s="23"/>
      <c r="M201" s="23"/>
      <c r="N201" s="23"/>
      <c r="O201" s="23"/>
      <c r="P201" s="23"/>
      <c r="Q201" s="23"/>
      <c r="R201" s="23"/>
      <c r="S201" s="23"/>
      <c r="T201" s="23"/>
      <c r="U201" s="23"/>
      <c r="V201" s="23"/>
    </row>
    <row r="202" spans="1:22">
      <c r="A202" s="159"/>
      <c r="B202" s="159"/>
      <c r="C202" s="159"/>
      <c r="D202" s="23"/>
      <c r="E202" s="23"/>
      <c r="F202" s="23"/>
      <c r="G202" s="23"/>
      <c r="H202" s="23"/>
      <c r="I202" s="23"/>
      <c r="J202" s="23"/>
      <c r="K202" s="23"/>
      <c r="L202" s="23"/>
      <c r="M202" s="23"/>
      <c r="N202" s="23"/>
      <c r="O202" s="23"/>
      <c r="P202" s="23"/>
      <c r="Q202" s="23"/>
      <c r="R202" s="23"/>
      <c r="S202" s="23"/>
      <c r="T202" s="23"/>
      <c r="U202" s="23"/>
      <c r="V202" s="23"/>
    </row>
    <row r="203" spans="1:22">
      <c r="A203" s="159"/>
      <c r="B203" s="159"/>
      <c r="C203" s="159"/>
      <c r="D203" s="23"/>
      <c r="E203" s="23"/>
      <c r="F203" s="23"/>
      <c r="G203" s="23"/>
      <c r="H203" s="23"/>
      <c r="I203" s="23"/>
      <c r="J203" s="23"/>
      <c r="K203" s="23"/>
      <c r="L203" s="23"/>
      <c r="M203" s="23"/>
      <c r="N203" s="23"/>
      <c r="O203" s="23"/>
      <c r="P203" s="23"/>
      <c r="Q203" s="23"/>
      <c r="R203" s="23"/>
      <c r="S203" s="23"/>
      <c r="T203" s="23"/>
      <c r="U203" s="23"/>
      <c r="V203" s="23"/>
    </row>
    <row r="204" spans="1:22">
      <c r="A204" s="159"/>
      <c r="B204" s="159"/>
      <c r="C204" s="159"/>
      <c r="D204" s="23"/>
      <c r="E204" s="23"/>
      <c r="F204" s="23"/>
      <c r="G204" s="23"/>
      <c r="H204" s="23"/>
      <c r="I204" s="23"/>
      <c r="J204" s="23"/>
      <c r="K204" s="23"/>
      <c r="L204" s="23"/>
      <c r="M204" s="23"/>
      <c r="N204" s="23"/>
      <c r="O204" s="23"/>
      <c r="P204" s="23"/>
      <c r="Q204" s="23"/>
      <c r="R204" s="23"/>
      <c r="S204" s="23"/>
      <c r="T204" s="23"/>
      <c r="U204" s="23"/>
      <c r="V204" s="23"/>
    </row>
    <row r="205" spans="1:22">
      <c r="A205" s="159"/>
      <c r="B205" s="159"/>
      <c r="C205" s="159"/>
      <c r="D205" s="23"/>
      <c r="E205" s="23"/>
      <c r="F205" s="23"/>
      <c r="G205" s="23"/>
      <c r="H205" s="23"/>
      <c r="I205" s="23"/>
      <c r="J205" s="23"/>
      <c r="K205" s="23"/>
      <c r="L205" s="23"/>
      <c r="M205" s="23"/>
      <c r="N205" s="23"/>
      <c r="O205" s="23"/>
      <c r="P205" s="23"/>
      <c r="Q205" s="23"/>
      <c r="R205" s="23"/>
      <c r="S205" s="23"/>
      <c r="T205" s="23"/>
      <c r="U205" s="23"/>
      <c r="V205" s="23"/>
    </row>
    <row r="206" spans="1:22">
      <c r="A206" s="159"/>
      <c r="B206" s="159"/>
      <c r="C206" s="159"/>
      <c r="D206" s="23"/>
      <c r="E206" s="23"/>
      <c r="F206" s="23"/>
      <c r="G206" s="23"/>
      <c r="H206" s="23"/>
      <c r="I206" s="23"/>
      <c r="J206" s="23"/>
      <c r="K206" s="23"/>
      <c r="L206" s="23"/>
      <c r="M206" s="23"/>
      <c r="N206" s="23"/>
      <c r="O206" s="23"/>
      <c r="P206" s="23"/>
      <c r="Q206" s="23"/>
      <c r="R206" s="23"/>
      <c r="S206" s="23"/>
      <c r="T206" s="23"/>
      <c r="U206" s="23"/>
      <c r="V206" s="23"/>
    </row>
    <row r="207" spans="1:22">
      <c r="A207" s="159"/>
      <c r="B207" s="159"/>
      <c r="C207" s="159"/>
      <c r="D207" s="23"/>
      <c r="E207" s="23"/>
      <c r="F207" s="23"/>
      <c r="G207" s="23"/>
      <c r="H207" s="23"/>
      <c r="I207" s="23"/>
      <c r="J207" s="23"/>
      <c r="K207" s="23"/>
      <c r="L207" s="23"/>
      <c r="M207" s="23"/>
      <c r="N207" s="23"/>
      <c r="O207" s="23"/>
      <c r="P207" s="23"/>
      <c r="Q207" s="23"/>
      <c r="R207" s="23"/>
      <c r="S207" s="23"/>
      <c r="T207" s="23"/>
      <c r="U207" s="23"/>
      <c r="V207" s="23"/>
    </row>
    <row r="208" spans="1:22">
      <c r="A208" s="159"/>
      <c r="B208" s="159"/>
      <c r="C208" s="159"/>
      <c r="D208" s="23"/>
      <c r="E208" s="23"/>
      <c r="F208" s="23"/>
      <c r="G208" s="23"/>
      <c r="H208" s="23"/>
      <c r="I208" s="23"/>
      <c r="J208" s="23"/>
      <c r="K208" s="23"/>
      <c r="L208" s="23"/>
      <c r="M208" s="23"/>
      <c r="N208" s="23"/>
      <c r="O208" s="23"/>
      <c r="P208" s="23"/>
      <c r="Q208" s="23"/>
      <c r="R208" s="23"/>
      <c r="S208" s="23"/>
      <c r="T208" s="23"/>
      <c r="U208" s="23"/>
      <c r="V208" s="23"/>
    </row>
    <row r="209" spans="1:22">
      <c r="A209" s="159"/>
      <c r="B209" s="159"/>
      <c r="C209" s="159"/>
      <c r="D209" s="23"/>
      <c r="E209" s="23"/>
      <c r="F209" s="23"/>
      <c r="G209" s="23"/>
      <c r="H209" s="23"/>
      <c r="I209" s="23"/>
      <c r="J209" s="23"/>
      <c r="K209" s="23"/>
      <c r="L209" s="23"/>
      <c r="M209" s="23"/>
      <c r="N209" s="23"/>
      <c r="O209" s="23"/>
      <c r="P209" s="23"/>
      <c r="Q209" s="23"/>
      <c r="R209" s="23"/>
      <c r="S209" s="23"/>
      <c r="T209" s="23"/>
      <c r="U209" s="23"/>
      <c r="V209" s="23"/>
    </row>
    <row r="210" spans="1:22">
      <c r="A210" s="159"/>
      <c r="B210" s="159"/>
      <c r="C210" s="159"/>
      <c r="D210" s="23"/>
      <c r="E210" s="23"/>
      <c r="F210" s="23"/>
      <c r="G210" s="23"/>
      <c r="H210" s="23"/>
      <c r="I210" s="23"/>
      <c r="J210" s="23"/>
      <c r="K210" s="23"/>
      <c r="L210" s="23"/>
      <c r="M210" s="23"/>
      <c r="N210" s="23"/>
      <c r="O210" s="23"/>
      <c r="P210" s="23"/>
      <c r="Q210" s="23"/>
      <c r="R210" s="23"/>
      <c r="S210" s="23"/>
      <c r="T210" s="23"/>
      <c r="U210" s="23"/>
      <c r="V210" s="23"/>
    </row>
    <row r="211" spans="1:22">
      <c r="A211" s="159"/>
      <c r="B211" s="159"/>
      <c r="C211" s="159"/>
      <c r="D211" s="23"/>
      <c r="E211" s="23"/>
      <c r="F211" s="23"/>
      <c r="G211" s="23"/>
      <c r="H211" s="23"/>
      <c r="I211" s="23"/>
      <c r="J211" s="23"/>
      <c r="K211" s="23"/>
      <c r="L211" s="23"/>
      <c r="M211" s="23"/>
      <c r="N211" s="23"/>
      <c r="O211" s="23"/>
      <c r="P211" s="23"/>
      <c r="Q211" s="23"/>
      <c r="R211" s="23"/>
      <c r="S211" s="23"/>
      <c r="T211" s="23"/>
      <c r="U211" s="23"/>
      <c r="V211" s="23"/>
    </row>
    <row r="212" spans="1:22">
      <c r="A212" s="159"/>
      <c r="B212" s="159"/>
      <c r="C212" s="159"/>
      <c r="D212" s="23"/>
      <c r="E212" s="23"/>
      <c r="F212" s="23"/>
      <c r="G212" s="23"/>
      <c r="H212" s="23"/>
      <c r="I212" s="23"/>
      <c r="J212" s="23"/>
      <c r="K212" s="23"/>
      <c r="L212" s="23"/>
      <c r="M212" s="23"/>
      <c r="N212" s="23"/>
      <c r="O212" s="23"/>
      <c r="P212" s="23"/>
      <c r="Q212" s="23"/>
      <c r="R212" s="23"/>
      <c r="S212" s="23"/>
      <c r="T212" s="23"/>
      <c r="U212" s="23"/>
      <c r="V212" s="23"/>
    </row>
    <row r="213" spans="1:22">
      <c r="A213" s="159"/>
      <c r="B213" s="159"/>
      <c r="C213" s="159"/>
      <c r="D213" s="23"/>
      <c r="E213" s="23"/>
      <c r="F213" s="23"/>
      <c r="G213" s="23"/>
      <c r="H213" s="23"/>
      <c r="I213" s="23"/>
      <c r="J213" s="23"/>
      <c r="K213" s="23"/>
      <c r="L213" s="23"/>
      <c r="M213" s="23"/>
      <c r="N213" s="23"/>
      <c r="O213" s="23"/>
      <c r="P213" s="23"/>
      <c r="Q213" s="23"/>
      <c r="R213" s="23"/>
      <c r="S213" s="23"/>
      <c r="T213" s="23"/>
      <c r="U213" s="23"/>
      <c r="V213" s="23"/>
    </row>
    <row r="214" spans="1:22">
      <c r="A214" s="159"/>
      <c r="B214" s="159"/>
      <c r="C214" s="159"/>
      <c r="D214" s="23"/>
      <c r="E214" s="23"/>
      <c r="F214" s="23"/>
      <c r="G214" s="23"/>
      <c r="H214" s="23"/>
      <c r="I214" s="23"/>
      <c r="J214" s="23"/>
      <c r="K214" s="23"/>
      <c r="L214" s="23"/>
      <c r="M214" s="23"/>
      <c r="N214" s="23"/>
      <c r="O214" s="23"/>
      <c r="P214" s="23"/>
      <c r="Q214" s="23"/>
      <c r="R214" s="23"/>
      <c r="S214" s="23"/>
      <c r="T214" s="23"/>
      <c r="U214" s="23"/>
      <c r="V214" s="23"/>
    </row>
    <row r="215" spans="1:22">
      <c r="A215" s="159"/>
      <c r="B215" s="159"/>
      <c r="C215" s="159"/>
      <c r="D215" s="23"/>
      <c r="E215" s="23"/>
      <c r="F215" s="23"/>
      <c r="G215" s="23"/>
      <c r="H215" s="23"/>
      <c r="I215" s="23"/>
      <c r="J215" s="23"/>
      <c r="K215" s="23"/>
      <c r="L215" s="23"/>
      <c r="M215" s="23"/>
      <c r="N215" s="23"/>
      <c r="O215" s="23"/>
      <c r="P215" s="23"/>
      <c r="Q215" s="23"/>
      <c r="R215" s="23"/>
      <c r="S215" s="23"/>
      <c r="T215" s="23"/>
      <c r="U215" s="23"/>
      <c r="V215" s="23"/>
    </row>
    <row r="216" spans="1:22">
      <c r="A216" s="159"/>
      <c r="B216" s="159"/>
      <c r="C216" s="159"/>
      <c r="D216" s="23"/>
      <c r="E216" s="23"/>
      <c r="F216" s="23"/>
      <c r="G216" s="23"/>
      <c r="H216" s="23"/>
      <c r="I216" s="23"/>
      <c r="J216" s="23"/>
      <c r="K216" s="23"/>
      <c r="L216" s="23"/>
      <c r="M216" s="23"/>
      <c r="N216" s="23"/>
      <c r="O216" s="23"/>
      <c r="P216" s="23"/>
      <c r="Q216" s="23"/>
      <c r="R216" s="23"/>
      <c r="S216" s="23"/>
      <c r="T216" s="23"/>
      <c r="U216" s="23"/>
      <c r="V216" s="23"/>
    </row>
    <row r="217" spans="1:22">
      <c r="A217" s="159"/>
      <c r="B217" s="159"/>
      <c r="C217" s="159"/>
      <c r="D217" s="23"/>
      <c r="E217" s="23"/>
      <c r="F217" s="23"/>
      <c r="G217" s="23"/>
      <c r="H217" s="23"/>
      <c r="I217" s="23"/>
      <c r="J217" s="23"/>
      <c r="K217" s="23"/>
      <c r="L217" s="23"/>
      <c r="M217" s="23"/>
      <c r="N217" s="23"/>
      <c r="O217" s="23"/>
      <c r="P217" s="23"/>
      <c r="Q217" s="23"/>
      <c r="R217" s="23"/>
      <c r="S217" s="23"/>
      <c r="T217" s="23"/>
      <c r="U217" s="23"/>
      <c r="V217" s="23"/>
    </row>
    <row r="218" spans="1:22">
      <c r="A218" s="159"/>
      <c r="B218" s="159"/>
      <c r="C218" s="159"/>
      <c r="D218" s="23"/>
      <c r="E218" s="23"/>
      <c r="F218" s="23"/>
      <c r="G218" s="23"/>
      <c r="H218" s="23"/>
      <c r="I218" s="23"/>
      <c r="J218" s="23"/>
      <c r="K218" s="23"/>
      <c r="L218" s="23"/>
      <c r="M218" s="23"/>
      <c r="N218" s="23"/>
      <c r="O218" s="23"/>
      <c r="P218" s="23"/>
      <c r="Q218" s="23"/>
      <c r="R218" s="23"/>
      <c r="S218" s="23"/>
      <c r="T218" s="23"/>
      <c r="U218" s="23"/>
      <c r="V218" s="23"/>
    </row>
    <row r="219" spans="1:22">
      <c r="A219" s="159"/>
      <c r="B219" s="159"/>
      <c r="C219" s="159"/>
      <c r="D219" s="23"/>
      <c r="E219" s="23"/>
      <c r="F219" s="23"/>
      <c r="G219" s="23"/>
      <c r="H219" s="23"/>
      <c r="I219" s="23"/>
      <c r="J219" s="23"/>
      <c r="K219" s="23"/>
      <c r="L219" s="23"/>
      <c r="M219" s="23"/>
      <c r="N219" s="23"/>
      <c r="O219" s="23"/>
      <c r="P219" s="23"/>
      <c r="Q219" s="23"/>
      <c r="R219" s="23"/>
      <c r="S219" s="23"/>
      <c r="T219" s="23"/>
      <c r="U219" s="23"/>
      <c r="V219" s="23"/>
    </row>
    <row r="220" spans="1:22">
      <c r="A220" s="159"/>
      <c r="B220" s="159"/>
      <c r="C220" s="159"/>
      <c r="D220" s="23"/>
      <c r="E220" s="23"/>
      <c r="F220" s="23"/>
      <c r="G220" s="23"/>
      <c r="H220" s="23"/>
      <c r="I220" s="23"/>
      <c r="J220" s="23"/>
      <c r="K220" s="23"/>
      <c r="L220" s="23"/>
      <c r="M220" s="23"/>
      <c r="N220" s="23"/>
      <c r="O220" s="23"/>
      <c r="P220" s="23"/>
      <c r="Q220" s="23"/>
      <c r="R220" s="23"/>
      <c r="S220" s="23"/>
      <c r="T220" s="23"/>
      <c r="U220" s="23"/>
      <c r="V220" s="23"/>
    </row>
    <row r="221" spans="1:22">
      <c r="A221" s="159"/>
      <c r="B221" s="159"/>
      <c r="C221" s="159"/>
      <c r="D221" s="23"/>
      <c r="E221" s="23"/>
      <c r="F221" s="23"/>
      <c r="G221" s="23"/>
      <c r="H221" s="23"/>
      <c r="I221" s="23"/>
      <c r="J221" s="23"/>
      <c r="K221" s="23"/>
      <c r="L221" s="23"/>
      <c r="M221" s="23"/>
      <c r="N221" s="23"/>
      <c r="O221" s="23"/>
      <c r="P221" s="23"/>
      <c r="Q221" s="23"/>
      <c r="R221" s="23"/>
      <c r="S221" s="23"/>
      <c r="T221" s="23"/>
      <c r="U221" s="23"/>
      <c r="V221" s="23"/>
    </row>
    <row r="222" spans="1:22">
      <c r="A222" s="159"/>
      <c r="B222" s="159"/>
      <c r="C222" s="159"/>
      <c r="D222" s="23"/>
      <c r="E222" s="23"/>
      <c r="F222" s="23"/>
      <c r="G222" s="23"/>
      <c r="H222" s="23"/>
      <c r="I222" s="23"/>
      <c r="J222" s="23"/>
      <c r="K222" s="23"/>
      <c r="L222" s="23"/>
      <c r="M222" s="23"/>
      <c r="N222" s="23"/>
      <c r="O222" s="23"/>
      <c r="P222" s="23"/>
      <c r="Q222" s="23"/>
      <c r="R222" s="23"/>
      <c r="S222" s="23"/>
      <c r="T222" s="23"/>
      <c r="U222" s="23"/>
      <c r="V222" s="23"/>
    </row>
    <row r="223" spans="1:22">
      <c r="A223" s="159"/>
      <c r="B223" s="159"/>
      <c r="C223" s="159"/>
      <c r="D223" s="23"/>
      <c r="E223" s="23"/>
      <c r="F223" s="23"/>
      <c r="G223" s="23"/>
      <c r="H223" s="23"/>
      <c r="I223" s="23"/>
      <c r="J223" s="23"/>
      <c r="K223" s="23"/>
      <c r="L223" s="23"/>
      <c r="M223" s="23"/>
      <c r="N223" s="23"/>
      <c r="O223" s="23"/>
      <c r="P223" s="23"/>
      <c r="Q223" s="23"/>
      <c r="R223" s="23"/>
      <c r="S223" s="23"/>
      <c r="T223" s="23"/>
      <c r="U223" s="23"/>
      <c r="V223" s="23"/>
    </row>
    <row r="224" spans="1:22">
      <c r="A224" s="159"/>
      <c r="B224" s="159"/>
      <c r="C224" s="159"/>
      <c r="D224" s="23"/>
      <c r="E224" s="23"/>
      <c r="F224" s="23"/>
      <c r="G224" s="23"/>
      <c r="H224" s="23"/>
      <c r="I224" s="23"/>
      <c r="J224" s="23"/>
      <c r="K224" s="23"/>
      <c r="L224" s="23"/>
      <c r="M224" s="23"/>
      <c r="N224" s="23"/>
      <c r="O224" s="23"/>
      <c r="P224" s="23"/>
      <c r="Q224" s="23"/>
      <c r="R224" s="23"/>
      <c r="S224" s="23"/>
      <c r="T224" s="23"/>
      <c r="U224" s="23"/>
      <c r="V224" s="23"/>
    </row>
    <row r="225" spans="1:22">
      <c r="A225" s="159"/>
      <c r="B225" s="159"/>
      <c r="C225" s="159"/>
      <c r="D225" s="23"/>
      <c r="E225" s="23"/>
      <c r="F225" s="23"/>
      <c r="G225" s="23"/>
      <c r="H225" s="23"/>
      <c r="I225" s="23"/>
      <c r="J225" s="23"/>
      <c r="K225" s="23"/>
      <c r="L225" s="23"/>
      <c r="M225" s="23"/>
      <c r="N225" s="23"/>
      <c r="O225" s="23"/>
      <c r="P225" s="23"/>
      <c r="Q225" s="23"/>
      <c r="R225" s="23"/>
      <c r="S225" s="23"/>
      <c r="T225" s="23"/>
      <c r="U225" s="23"/>
      <c r="V225" s="23"/>
    </row>
    <row r="226" spans="1:22">
      <c r="A226" s="159"/>
      <c r="B226" s="159"/>
      <c r="C226" s="159"/>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29" t="str">
        <f>'1. паспорт местоположение'!A5:C5</f>
        <v>Год раскрытия информации: 2020</v>
      </c>
      <c r="B4" s="330"/>
      <c r="C4" s="330"/>
      <c r="D4" s="330"/>
      <c r="E4" s="330"/>
      <c r="F4" s="330"/>
      <c r="G4" s="330"/>
      <c r="H4" s="330"/>
      <c r="I4" s="330"/>
      <c r="J4" s="330"/>
      <c r="K4" s="330"/>
      <c r="L4" s="330"/>
      <c r="M4" s="330"/>
      <c r="N4" s="330"/>
      <c r="O4" s="330"/>
      <c r="P4" s="330"/>
      <c r="Q4" s="330"/>
      <c r="R4" s="330"/>
      <c r="S4" s="330"/>
    </row>
    <row r="5" spans="1:28" s="11" customFormat="1" ht="15.75">
      <c r="A5" s="16"/>
    </row>
    <row r="6" spans="1:28" s="11" customFormat="1" ht="18.75">
      <c r="A6" s="331" t="s">
        <v>11</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c r="A8" s="332" t="str">
        <f>'1. паспорт местоположение'!A9:C9</f>
        <v>Общество с ограниченной ответственностью "Сургутские городские электрические сети"</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c r="A9" s="336" t="s">
        <v>10</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20.25">
      <c r="A11" s="338" t="str">
        <f>'1. паспорт местоположение'!A12:B12</f>
        <v>C_</v>
      </c>
      <c r="B11" s="338"/>
      <c r="C11" s="338"/>
      <c r="D11" s="338"/>
      <c r="E11" s="338"/>
      <c r="F11" s="338"/>
      <c r="G11" s="338"/>
      <c r="H11" s="338"/>
      <c r="I11" s="339" t="str">
        <f>'1. паспорт местоположение'!C12</f>
        <v>1.6.2</v>
      </c>
      <c r="J11" s="339"/>
      <c r="K11" s="339"/>
      <c r="L11" s="339"/>
      <c r="M11" s="339"/>
      <c r="N11" s="339"/>
      <c r="O11" s="339"/>
      <c r="P11" s="339"/>
      <c r="Q11" s="339"/>
      <c r="R11" s="339"/>
      <c r="S11" s="339"/>
      <c r="T11" s="12"/>
      <c r="U11" s="12"/>
      <c r="V11" s="12"/>
      <c r="W11" s="12"/>
      <c r="X11" s="12"/>
      <c r="Y11" s="12"/>
      <c r="Z11" s="12"/>
      <c r="AA11" s="12"/>
      <c r="AB11" s="12"/>
    </row>
    <row r="12" spans="1:28" s="11" customFormat="1" ht="18.75">
      <c r="A12" s="336" t="s">
        <v>9</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36" customHeight="1">
      <c r="A14" s="340" t="str">
        <f>'1. паспорт местоположение'!A15:C15</f>
        <v>Монтаж диспетчерского щита по ул. Аэрофлотская,23 стр.6</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490</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28" t="s">
        <v>6</v>
      </c>
      <c r="B19" s="328" t="s">
        <v>104</v>
      </c>
      <c r="C19" s="333" t="s">
        <v>379</v>
      </c>
      <c r="D19" s="328" t="s">
        <v>378</v>
      </c>
      <c r="E19" s="328" t="s">
        <v>103</v>
      </c>
      <c r="F19" s="328" t="s">
        <v>102</v>
      </c>
      <c r="G19" s="328" t="s">
        <v>374</v>
      </c>
      <c r="H19" s="328" t="s">
        <v>101</v>
      </c>
      <c r="I19" s="328" t="s">
        <v>100</v>
      </c>
      <c r="J19" s="328" t="s">
        <v>99</v>
      </c>
      <c r="K19" s="328" t="s">
        <v>98</v>
      </c>
      <c r="L19" s="328" t="s">
        <v>97</v>
      </c>
      <c r="M19" s="328" t="s">
        <v>96</v>
      </c>
      <c r="N19" s="328" t="s">
        <v>95</v>
      </c>
      <c r="O19" s="328" t="s">
        <v>94</v>
      </c>
      <c r="P19" s="328" t="s">
        <v>93</v>
      </c>
      <c r="Q19" s="328" t="s">
        <v>377</v>
      </c>
      <c r="R19" s="328"/>
      <c r="S19" s="335" t="s">
        <v>483</v>
      </c>
      <c r="T19" s="3"/>
      <c r="U19" s="3"/>
      <c r="V19" s="3"/>
      <c r="W19" s="3"/>
      <c r="X19" s="3"/>
      <c r="Y19" s="3"/>
    </row>
    <row r="20" spans="1:28" s="2" customFormat="1" ht="180.75" customHeight="1">
      <c r="A20" s="328"/>
      <c r="B20" s="328"/>
      <c r="C20" s="334"/>
      <c r="D20" s="328"/>
      <c r="E20" s="328"/>
      <c r="F20" s="328"/>
      <c r="G20" s="328"/>
      <c r="H20" s="328"/>
      <c r="I20" s="328"/>
      <c r="J20" s="328"/>
      <c r="K20" s="328"/>
      <c r="L20" s="328"/>
      <c r="M20" s="328"/>
      <c r="N20" s="328"/>
      <c r="O20" s="328"/>
      <c r="P20" s="328"/>
      <c r="Q20" s="34" t="s">
        <v>375</v>
      </c>
      <c r="R20" s="35" t="s">
        <v>376</v>
      </c>
      <c r="S20" s="335"/>
      <c r="T20" s="28"/>
      <c r="U20" s="28"/>
      <c r="V20" s="28"/>
      <c r="W20" s="28"/>
      <c r="X20" s="28"/>
      <c r="Y20" s="28"/>
      <c r="Z20" s="27"/>
      <c r="AA20" s="27"/>
      <c r="AB20" s="27"/>
    </row>
    <row r="21" spans="1:28" s="2" customFormat="1" ht="18.75">
      <c r="A21" s="34">
        <v>1</v>
      </c>
      <c r="B21" s="38">
        <v>2</v>
      </c>
      <c r="C21" s="34">
        <v>3</v>
      </c>
      <c r="D21" s="38">
        <v>4</v>
      </c>
      <c r="E21" s="34">
        <v>5</v>
      </c>
      <c r="F21" s="38">
        <v>6</v>
      </c>
      <c r="G21" s="145">
        <v>7</v>
      </c>
      <c r="H21" s="146">
        <v>8</v>
      </c>
      <c r="I21" s="145">
        <v>9</v>
      </c>
      <c r="J21" s="146">
        <v>10</v>
      </c>
      <c r="K21" s="145">
        <v>11</v>
      </c>
      <c r="L21" s="146">
        <v>12</v>
      </c>
      <c r="M21" s="145">
        <v>13</v>
      </c>
      <c r="N21" s="146">
        <v>14</v>
      </c>
      <c r="O21" s="145">
        <v>15</v>
      </c>
      <c r="P21" s="146">
        <v>16</v>
      </c>
      <c r="Q21" s="145">
        <v>17</v>
      </c>
      <c r="R21" s="146">
        <v>18</v>
      </c>
      <c r="S21" s="24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484</v>
      </c>
      <c r="H22" s="38"/>
      <c r="I22" s="38"/>
      <c r="J22" s="38"/>
      <c r="K22" s="38"/>
      <c r="L22" s="38"/>
      <c r="M22" s="38"/>
      <c r="N22" s="38"/>
      <c r="O22" s="38"/>
      <c r="P22" s="38"/>
      <c r="Q22" s="32"/>
      <c r="R22" s="4"/>
      <c r="S22" s="144"/>
      <c r="T22" s="28"/>
      <c r="U22" s="28"/>
      <c r="V22" s="28"/>
      <c r="W22" s="28"/>
      <c r="X22" s="28"/>
      <c r="Y22" s="28"/>
      <c r="Z22" s="27"/>
      <c r="AA22" s="27"/>
      <c r="AB22" s="27"/>
    </row>
    <row r="23" spans="1:28" s="2" customFormat="1" ht="116.25" customHeight="1">
      <c r="A23" s="243"/>
      <c r="B23" s="244">
        <f>VLOOKUP(I11,'[6]2. паспорт  ТП'!$A$19:$V$670,5,FALSE)</f>
        <v>0</v>
      </c>
      <c r="C23" s="244">
        <f>VLOOKUP(I11,'[6]2. паспорт  ТП'!$A$19:$V$670,6,FALSE)</f>
        <v>0</v>
      </c>
      <c r="D23" s="244">
        <f>VLOOKUP($I$11,'[6]2. паспорт  ТП'!$A$19:$V$670,7,FALSE)</f>
        <v>0</v>
      </c>
      <c r="E23" s="244">
        <f>VLOOKUP($I$11,'[6]2. паспорт  ТП'!$A$19:$V$670,8,FALSE)</f>
        <v>0</v>
      </c>
      <c r="F23" s="244">
        <f>VLOOKUP($I$11,'[6]2. паспорт  ТП'!$A$19:$V$670,9,FALSE)</f>
        <v>0</v>
      </c>
      <c r="G23" s="244">
        <f>VLOOKUP($I$11,'[6]2. паспорт  ТП'!$A$19:$V$670,10,FALSE)</f>
        <v>0</v>
      </c>
      <c r="H23" s="244">
        <f>VLOOKUP($I$11,'[6]2. паспорт  ТП'!$A$19:$V$670,11,FALSE)</f>
        <v>0</v>
      </c>
      <c r="I23" s="244">
        <f>VLOOKUP($I$11,'[6]2. паспорт  ТП'!$A$19:$V$670,12,FALSE)</f>
        <v>0</v>
      </c>
      <c r="J23" s="244">
        <f>VLOOKUP($I$11,'[6]2. паспорт  ТП'!$A$19:$V$670,13,FALSE)</f>
        <v>0</v>
      </c>
      <c r="K23" s="249">
        <f>VLOOKUP($I$11,'[6]2. паспорт  ТП'!$A$19:$V$670,14,FALSE)</f>
        <v>0</v>
      </c>
      <c r="L23" s="249">
        <f>VLOOKUP($I$11,'[6]2. паспорт  ТП'!$A$19:$V$670,15,FALSE)</f>
        <v>0</v>
      </c>
      <c r="M23" s="249">
        <f>VLOOKUP($I$11,'[6]2. паспорт  ТП'!$A$19:$V$670,16,FALSE)</f>
        <v>0</v>
      </c>
      <c r="N23" s="249">
        <f>VLOOKUP($I$11,'[6]2. паспорт  ТП'!$A$19:$V$670,17,FALSE)</f>
        <v>0</v>
      </c>
      <c r="O23" s="244">
        <f>VLOOKUP($I$11,'[6]2. паспорт  ТП'!$A$19:$V$670,18,FALSE)</f>
        <v>0</v>
      </c>
      <c r="P23" s="244">
        <f>VLOOKUP($I$11,'[6]2. паспорт  ТП'!$A$19:$V$670,19,FALSE)</f>
        <v>0</v>
      </c>
      <c r="Q23" s="244">
        <f>VLOOKUP($I$11,'[6]2. паспорт  ТП'!$A$19:$V$670,20,FALSE)</f>
        <v>0</v>
      </c>
      <c r="R23" s="244">
        <f>VLOOKUP($I$11,'[6]2. паспорт  ТП'!$A$19:$V$670,21,FALSE)</f>
        <v>0</v>
      </c>
      <c r="S23" s="245">
        <f>VLOOKUP($I$11,'[6]2. паспорт  ТП'!$A$19:$V$670,22,FALSE)</f>
        <v>0</v>
      </c>
      <c r="T23" s="188"/>
      <c r="U23" s="188"/>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30" t="str">
        <f>'1. паспорт местоположение'!A5:C5</f>
        <v>Год раскрытия информации: 2020</v>
      </c>
      <c r="B6" s="330"/>
      <c r="C6" s="330"/>
      <c r="D6" s="330"/>
      <c r="E6" s="330"/>
      <c r="F6" s="330"/>
      <c r="G6" s="330"/>
      <c r="H6" s="330"/>
      <c r="I6" s="330"/>
      <c r="J6" s="330"/>
      <c r="K6" s="330"/>
      <c r="L6" s="330"/>
      <c r="M6" s="330"/>
      <c r="N6" s="330"/>
      <c r="O6" s="330"/>
      <c r="P6" s="330"/>
      <c r="Q6" s="330"/>
      <c r="R6" s="330"/>
      <c r="S6" s="330"/>
      <c r="T6" s="330"/>
    </row>
    <row r="7" spans="1:20" s="11" customFormat="1">
      <c r="A7" s="16"/>
      <c r="H7" s="15"/>
    </row>
    <row r="8" spans="1:20" s="11" customFormat="1" ht="18.75">
      <c r="A8" s="331" t="s">
        <v>11</v>
      </c>
      <c r="B8" s="331"/>
      <c r="C8" s="331"/>
      <c r="D8" s="331"/>
      <c r="E8" s="331"/>
      <c r="F8" s="331"/>
      <c r="G8" s="331"/>
      <c r="H8" s="331"/>
      <c r="I8" s="331"/>
      <c r="J8" s="331"/>
      <c r="K8" s="331"/>
      <c r="L8" s="331"/>
      <c r="M8" s="331"/>
      <c r="N8" s="331"/>
      <c r="O8" s="331"/>
      <c r="P8" s="331"/>
      <c r="Q8" s="331"/>
      <c r="R8" s="331"/>
      <c r="S8" s="331"/>
      <c r="T8" s="331"/>
    </row>
    <row r="9" spans="1:20" s="11" customFormat="1" ht="18.75">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36" t="s">
        <v>10</v>
      </c>
      <c r="B11" s="336"/>
      <c r="C11" s="336"/>
      <c r="D11" s="336"/>
      <c r="E11" s="336"/>
      <c r="F11" s="336"/>
      <c r="G11" s="336"/>
      <c r="H11" s="336"/>
      <c r="I11" s="336"/>
      <c r="J11" s="336"/>
      <c r="K11" s="336"/>
      <c r="L11" s="336"/>
      <c r="M11" s="336"/>
      <c r="N11" s="336"/>
      <c r="O11" s="336"/>
      <c r="P11" s="336"/>
      <c r="Q11" s="336"/>
      <c r="R11" s="336"/>
      <c r="S11" s="336"/>
      <c r="T11" s="336"/>
    </row>
    <row r="12" spans="1:20" s="11" customFormat="1" ht="18.75">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c r="A13" s="361" t="str">
        <f>'1. паспорт местоположение'!A12:B12</f>
        <v>C_</v>
      </c>
      <c r="B13" s="362"/>
      <c r="C13" s="362"/>
      <c r="D13" s="362"/>
      <c r="E13" s="362"/>
      <c r="F13" s="362"/>
      <c r="G13" s="362"/>
      <c r="H13" s="362"/>
      <c r="I13" s="362"/>
      <c r="J13" s="362"/>
      <c r="K13" s="362"/>
      <c r="L13" s="362"/>
      <c r="M13" s="353" t="str">
        <f>'1. паспорт местоположение'!C12</f>
        <v>1.6.2</v>
      </c>
      <c r="N13" s="354"/>
      <c r="O13" s="354"/>
      <c r="P13" s="354"/>
      <c r="Q13" s="354"/>
      <c r="R13" s="354"/>
      <c r="S13" s="354"/>
      <c r="T13" s="354"/>
    </row>
    <row r="14" spans="1:20" s="11" customFormat="1" ht="18.75" customHeight="1">
      <c r="A14" s="336" t="s">
        <v>9</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36" customHeight="1">
      <c r="A16" s="340" t="str">
        <f>'1. паспорт местоположение'!A15:C15</f>
        <v>Монтаж диспетчерского щита по ул. Аэрофлотская,23 стр.6</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32" t="s">
        <v>495</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c r="A21" s="344" t="s">
        <v>6</v>
      </c>
      <c r="B21" s="347" t="s">
        <v>225</v>
      </c>
      <c r="C21" s="348"/>
      <c r="D21" s="351" t="s">
        <v>126</v>
      </c>
      <c r="E21" s="347" t="s">
        <v>523</v>
      </c>
      <c r="F21" s="348"/>
      <c r="G21" s="347" t="s">
        <v>276</v>
      </c>
      <c r="H21" s="348"/>
      <c r="I21" s="347" t="s">
        <v>125</v>
      </c>
      <c r="J21" s="348"/>
      <c r="K21" s="351" t="s">
        <v>124</v>
      </c>
      <c r="L21" s="347" t="s">
        <v>123</v>
      </c>
      <c r="M21" s="348"/>
      <c r="N21" s="347" t="s">
        <v>520</v>
      </c>
      <c r="O21" s="348"/>
      <c r="P21" s="351" t="s">
        <v>122</v>
      </c>
      <c r="Q21" s="357" t="s">
        <v>121</v>
      </c>
      <c r="R21" s="358"/>
      <c r="S21" s="359" t="s">
        <v>120</v>
      </c>
      <c r="T21" s="359"/>
    </row>
    <row r="22" spans="1:113" ht="204.75" customHeight="1">
      <c r="A22" s="345"/>
      <c r="B22" s="349"/>
      <c r="C22" s="350"/>
      <c r="D22" s="356"/>
      <c r="E22" s="349"/>
      <c r="F22" s="350"/>
      <c r="G22" s="349"/>
      <c r="H22" s="350"/>
      <c r="I22" s="349"/>
      <c r="J22" s="350"/>
      <c r="K22" s="352"/>
      <c r="L22" s="349"/>
      <c r="M22" s="350"/>
      <c r="N22" s="349"/>
      <c r="O22" s="350"/>
      <c r="P22" s="352"/>
      <c r="Q22" s="99" t="s">
        <v>119</v>
      </c>
      <c r="R22" s="99" t="s">
        <v>494</v>
      </c>
      <c r="S22" s="99" t="s">
        <v>118</v>
      </c>
      <c r="T22" s="99" t="s">
        <v>117</v>
      </c>
    </row>
    <row r="23" spans="1:113" ht="51.75" customHeight="1">
      <c r="A23" s="346"/>
      <c r="B23" s="151" t="s">
        <v>115</v>
      </c>
      <c r="C23" s="151" t="s">
        <v>116</v>
      </c>
      <c r="D23" s="352"/>
      <c r="E23" s="151" t="s">
        <v>115</v>
      </c>
      <c r="F23" s="151" t="s">
        <v>116</v>
      </c>
      <c r="G23" s="151" t="s">
        <v>115</v>
      </c>
      <c r="H23" s="151" t="s">
        <v>116</v>
      </c>
      <c r="I23" s="151" t="s">
        <v>115</v>
      </c>
      <c r="J23" s="151" t="s">
        <v>116</v>
      </c>
      <c r="K23" s="151" t="s">
        <v>115</v>
      </c>
      <c r="L23" s="151" t="s">
        <v>115</v>
      </c>
      <c r="M23" s="151" t="s">
        <v>116</v>
      </c>
      <c r="N23" s="151" t="s">
        <v>115</v>
      </c>
      <c r="O23" s="151" t="s">
        <v>116</v>
      </c>
      <c r="P23" s="152" t="s">
        <v>115</v>
      </c>
      <c r="Q23" s="99" t="s">
        <v>115</v>
      </c>
      <c r="R23" s="99" t="s">
        <v>115</v>
      </c>
      <c r="S23" s="99" t="s">
        <v>115</v>
      </c>
      <c r="T23" s="99"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89">
        <v>1</v>
      </c>
      <c r="B25" s="190">
        <f>VLOOKUP($M$13,'[6]3.1. паспорт Техсостояние ПС'!$A$21:$W$670,5,FALSE)</f>
        <v>0</v>
      </c>
      <c r="C25" s="190">
        <f>VLOOKUP($M$13,'[6]3.1. паспорт Техсостояние ПС'!$A$21:$W$670,6,FALSE)</f>
        <v>0</v>
      </c>
      <c r="D25" s="190">
        <f>VLOOKUP($M$13,'[6]3.1. паспорт Техсостояние ПС'!$A$21:$W$670,7,FALSE)</f>
        <v>0</v>
      </c>
      <c r="E25" s="190">
        <f>VLOOKUP($M$13,'[6]3.1. паспорт Техсостояние ПС'!$A$21:$W$670,8,FALSE)</f>
        <v>0</v>
      </c>
      <c r="F25" s="190">
        <f>VLOOKUP($M$13,'[6]3.1. паспорт Техсостояние ПС'!$A$21:$W$670,9,FALSE)</f>
        <v>0</v>
      </c>
      <c r="G25" s="190">
        <f>VLOOKUP($M$13,'[6]3.1. паспорт Техсостояние ПС'!$A$21:$W$670,10,FALSE)</f>
        <v>0</v>
      </c>
      <c r="H25" s="190">
        <f>VLOOKUP($M$13,'[6]3.1. паспорт Техсостояние ПС'!$A$21:$W$670,11,FALSE)</f>
        <v>0</v>
      </c>
      <c r="I25" s="190">
        <f>VLOOKUP($M$13,'[6]3.1. паспорт Техсостояние ПС'!$A$21:$W$670,12,FALSE)</f>
        <v>0</v>
      </c>
      <c r="J25" s="190">
        <f>VLOOKUP($M$13,'[6]3.1. паспорт Техсостояние ПС'!$A$21:$W$670,13,FALSE)</f>
        <v>2020</v>
      </c>
      <c r="K25" s="190">
        <f>VLOOKUP($M$13,'[6]3.1. паспорт Техсостояние ПС'!$A$21:$W$670,14,FALSE)</f>
        <v>0</v>
      </c>
      <c r="L25" s="190">
        <f>VLOOKUP($M$13,'[6]3.1. паспорт Техсостояние ПС'!$A$21:$W$670,15,FALSE)</f>
        <v>0</v>
      </c>
      <c r="M25" s="190">
        <f>VLOOKUP($M$13,'[6]3.1. паспорт Техсостояние ПС'!$A$21:$W$670,16,FALSE)</f>
        <v>0</v>
      </c>
      <c r="N25" s="190">
        <f>VLOOKUP($M$13,'[6]3.1. паспорт Техсостояние ПС'!$A$21:$W$670,17,FALSE)</f>
        <v>0</v>
      </c>
      <c r="O25" s="190">
        <f>VLOOKUP($M$13,'[6]3.1. паспорт Техсостояние ПС'!$A$21:$W$670,18,FALSE)</f>
        <v>0</v>
      </c>
      <c r="P25" s="190">
        <f>VLOOKUP($M$13,'[6]3.1. паспорт Техсостояние ПС'!$A$21:$W$670,19,FALSE)</f>
        <v>0</v>
      </c>
      <c r="Q25" s="190">
        <f>VLOOKUP($M$13,'[6]3.1. паспорт Техсостояние ПС'!$A$21:$W$670,20,FALSE)</f>
        <v>0</v>
      </c>
      <c r="R25" s="190">
        <f>VLOOKUP($M$13,'[6]3.1. паспорт Техсостояние ПС'!$A$21:$W$670,21,FALSE)</f>
        <v>0</v>
      </c>
      <c r="S25" s="190">
        <f>VLOOKUP($M$13,'[6]3.1. паспорт Техсостояние ПС'!$A$21:$W$670,22,FALSE)</f>
        <v>0</v>
      </c>
      <c r="T25" s="190">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55" t="s">
        <v>526</v>
      </c>
      <c r="C27" s="355"/>
      <c r="D27" s="355"/>
      <c r="E27" s="355"/>
      <c r="F27" s="355"/>
      <c r="G27" s="355"/>
      <c r="H27" s="355"/>
      <c r="I27" s="355"/>
      <c r="J27" s="355"/>
      <c r="K27" s="355"/>
      <c r="L27" s="355"/>
      <c r="M27" s="355"/>
      <c r="N27" s="355"/>
      <c r="O27" s="355"/>
      <c r="P27" s="355"/>
      <c r="Q27" s="355"/>
      <c r="R27" s="35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493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1"/>
      <c r="B2" s="161"/>
      <c r="C2" s="161"/>
      <c r="D2" s="161"/>
      <c r="E2" s="160"/>
      <c r="F2" s="161"/>
      <c r="G2" s="161"/>
      <c r="H2" s="161"/>
      <c r="I2" s="161"/>
      <c r="J2" s="161"/>
      <c r="K2" s="161"/>
      <c r="L2" s="161"/>
      <c r="M2" s="161"/>
      <c r="N2" s="161"/>
      <c r="O2" s="161"/>
      <c r="P2" s="161"/>
      <c r="Q2" s="178"/>
      <c r="R2" s="178"/>
      <c r="S2" s="161"/>
      <c r="T2" s="161"/>
      <c r="U2" s="161"/>
      <c r="V2" s="161"/>
      <c r="W2" s="161"/>
      <c r="X2" s="161"/>
      <c r="Y2" s="161"/>
      <c r="Z2" s="161"/>
      <c r="AA2" s="163" t="s">
        <v>12</v>
      </c>
    </row>
    <row r="3" spans="1:27" s="11" customFormat="1" ht="18.75" customHeight="1">
      <c r="A3" s="161"/>
      <c r="B3" s="161"/>
      <c r="C3" s="161"/>
      <c r="D3" s="161"/>
      <c r="E3" s="160"/>
      <c r="F3" s="161"/>
      <c r="G3" s="161"/>
      <c r="H3" s="161"/>
      <c r="I3" s="161"/>
      <c r="J3" s="161"/>
      <c r="K3" s="161"/>
      <c r="L3" s="161"/>
      <c r="M3" s="161"/>
      <c r="N3" s="161"/>
      <c r="O3" s="161"/>
      <c r="P3" s="161"/>
      <c r="Q3" s="178"/>
      <c r="R3" s="178"/>
      <c r="S3" s="161"/>
      <c r="T3" s="161"/>
      <c r="U3" s="161"/>
      <c r="V3" s="161"/>
      <c r="W3" s="161"/>
      <c r="X3" s="161"/>
      <c r="Y3" s="161"/>
      <c r="Z3" s="161"/>
      <c r="AA3" s="163" t="s">
        <v>69</v>
      </c>
    </row>
    <row r="4" spans="1:27" s="11" customFormat="1">
      <c r="A4" s="161"/>
      <c r="B4" s="161"/>
      <c r="C4" s="161"/>
      <c r="D4" s="161"/>
      <c r="E4" s="164"/>
      <c r="F4" s="161"/>
      <c r="G4" s="161"/>
      <c r="H4" s="161"/>
      <c r="I4" s="161"/>
      <c r="J4" s="161"/>
      <c r="K4" s="161"/>
      <c r="L4" s="161"/>
      <c r="M4" s="161"/>
      <c r="N4" s="161"/>
      <c r="O4" s="161"/>
      <c r="P4" s="161"/>
      <c r="Q4" s="178"/>
      <c r="R4" s="178"/>
      <c r="S4" s="161"/>
      <c r="T4" s="161"/>
      <c r="U4" s="161"/>
      <c r="V4" s="161"/>
      <c r="W4" s="161"/>
      <c r="X4" s="161"/>
      <c r="Y4" s="161"/>
      <c r="Z4" s="161"/>
      <c r="AA4" s="161"/>
    </row>
    <row r="5" spans="1:27" s="11" customFormat="1">
      <c r="A5" s="329" t="str">
        <f>'1. паспорт местоположение'!A5:C5</f>
        <v>Год раскрытия информации: 2020</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c r="A6" s="179"/>
      <c r="B6" s="179"/>
      <c r="C6" s="179"/>
      <c r="D6" s="179"/>
      <c r="E6" s="179"/>
      <c r="F6" s="179"/>
      <c r="G6" s="179"/>
      <c r="H6" s="179"/>
      <c r="I6" s="179"/>
      <c r="J6" s="179"/>
      <c r="K6" s="179"/>
      <c r="L6" s="179"/>
      <c r="M6" s="179"/>
      <c r="N6" s="179"/>
      <c r="O6" s="179"/>
      <c r="P6" s="179"/>
      <c r="Q6" s="179"/>
      <c r="R6" s="179"/>
      <c r="S6" s="179"/>
      <c r="T6" s="179"/>
      <c r="U6" s="161"/>
      <c r="V6" s="161"/>
      <c r="W6" s="161"/>
      <c r="X6" s="161"/>
      <c r="Y6" s="161"/>
      <c r="Z6" s="161"/>
      <c r="AA6" s="161"/>
    </row>
    <row r="7" spans="1:27" s="11" customFormat="1" ht="18.75">
      <c r="A7" s="161"/>
      <c r="B7" s="161"/>
      <c r="C7" s="161"/>
      <c r="D7" s="161"/>
      <c r="E7" s="322" t="s">
        <v>11</v>
      </c>
      <c r="F7" s="322"/>
      <c r="G7" s="322"/>
      <c r="H7" s="322"/>
      <c r="I7" s="322"/>
      <c r="J7" s="322"/>
      <c r="K7" s="322"/>
      <c r="L7" s="322"/>
      <c r="M7" s="322"/>
      <c r="N7" s="322"/>
      <c r="O7" s="322"/>
      <c r="P7" s="322"/>
      <c r="Q7" s="322"/>
      <c r="R7" s="322"/>
      <c r="S7" s="322"/>
      <c r="T7" s="322"/>
      <c r="U7" s="322"/>
      <c r="V7" s="322"/>
      <c r="W7" s="322"/>
      <c r="X7" s="322"/>
      <c r="Y7" s="322"/>
      <c r="Z7" s="161"/>
      <c r="AA7" s="161"/>
    </row>
    <row r="8" spans="1:27" s="11" customFormat="1" ht="18.75">
      <c r="A8" s="161"/>
      <c r="B8" s="161"/>
      <c r="C8" s="161"/>
      <c r="D8" s="161"/>
      <c r="E8" s="165"/>
      <c r="F8" s="165"/>
      <c r="G8" s="165"/>
      <c r="H8" s="165"/>
      <c r="I8" s="165"/>
      <c r="J8" s="165"/>
      <c r="K8" s="165"/>
      <c r="L8" s="165"/>
      <c r="M8" s="165"/>
      <c r="N8" s="165"/>
      <c r="O8" s="165"/>
      <c r="P8" s="165"/>
      <c r="Q8" s="165"/>
      <c r="R8" s="165"/>
      <c r="S8" s="176"/>
      <c r="T8" s="176"/>
      <c r="U8" s="176"/>
      <c r="V8" s="176"/>
      <c r="W8" s="176"/>
      <c r="X8" s="161"/>
      <c r="Y8" s="161"/>
      <c r="Z8" s="161"/>
      <c r="AA8" s="161"/>
    </row>
    <row r="9" spans="1:27" s="11" customFormat="1" ht="18.75" customHeight="1">
      <c r="A9" s="372" t="str">
        <f>'1. паспорт местоположение'!A9</f>
        <v>Общество с ограниченной ответственностью "Сургутские городские электрические сети"</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 customFormat="1" ht="18.75" customHeight="1">
      <c r="A10" s="161"/>
      <c r="B10" s="161"/>
      <c r="C10" s="161"/>
      <c r="D10" s="161"/>
      <c r="E10" s="319" t="s">
        <v>10</v>
      </c>
      <c r="F10" s="319"/>
      <c r="G10" s="319"/>
      <c r="H10" s="319"/>
      <c r="I10" s="319"/>
      <c r="J10" s="319"/>
      <c r="K10" s="319"/>
      <c r="L10" s="319"/>
      <c r="M10" s="319"/>
      <c r="N10" s="319"/>
      <c r="O10" s="319"/>
      <c r="P10" s="319"/>
      <c r="Q10" s="319"/>
      <c r="R10" s="319"/>
      <c r="S10" s="319"/>
      <c r="T10" s="319"/>
      <c r="U10" s="319"/>
      <c r="V10" s="319"/>
      <c r="W10" s="319"/>
      <c r="X10" s="319"/>
      <c r="Y10" s="319"/>
      <c r="Z10" s="161"/>
      <c r="AA10" s="161"/>
    </row>
    <row r="11" spans="1:27" s="11" customFormat="1" ht="18.75">
      <c r="A11" s="161"/>
      <c r="B11" s="161"/>
      <c r="C11" s="161"/>
      <c r="D11" s="161"/>
      <c r="E11" s="165"/>
      <c r="F11" s="165"/>
      <c r="G11" s="165"/>
      <c r="H11" s="165"/>
      <c r="I11" s="165"/>
      <c r="J11" s="165"/>
      <c r="K11" s="165"/>
      <c r="L11" s="165"/>
      <c r="M11" s="165"/>
      <c r="N11" s="165"/>
      <c r="O11" s="165"/>
      <c r="P11" s="165"/>
      <c r="Q11" s="165"/>
      <c r="R11" s="165"/>
      <c r="S11" s="176"/>
      <c r="T11" s="176"/>
      <c r="U11" s="176"/>
      <c r="V11" s="176"/>
      <c r="W11" s="176"/>
      <c r="X11" s="161"/>
      <c r="Y11" s="161"/>
      <c r="Z11" s="161"/>
      <c r="AA11" s="161"/>
    </row>
    <row r="12" spans="1:27" s="11" customFormat="1" ht="18.75" customHeight="1">
      <c r="A12" s="373" t="str">
        <f>'1. паспорт местоположение'!A12:B12</f>
        <v>C_</v>
      </c>
      <c r="B12" s="374"/>
      <c r="C12" s="374"/>
      <c r="D12" s="374"/>
      <c r="E12" s="374"/>
      <c r="F12" s="374"/>
      <c r="G12" s="374"/>
      <c r="H12" s="374"/>
      <c r="I12" s="374"/>
      <c r="J12" s="374"/>
      <c r="K12" s="374"/>
      <c r="L12" s="374"/>
      <c r="M12" s="374"/>
      <c r="N12" s="374"/>
      <c r="O12" s="374"/>
      <c r="P12" s="374"/>
      <c r="Q12" s="374"/>
      <c r="R12" s="375" t="str">
        <f>'1. паспорт местоположение'!C12</f>
        <v>1.6.2</v>
      </c>
      <c r="S12" s="376"/>
      <c r="T12" s="376"/>
      <c r="U12" s="376"/>
      <c r="V12" s="376"/>
      <c r="W12" s="376"/>
      <c r="X12" s="376"/>
      <c r="Y12" s="376"/>
      <c r="Z12" s="376"/>
      <c r="AA12" s="376"/>
    </row>
    <row r="13" spans="1:27" s="11" customFormat="1" ht="18.75" customHeight="1">
      <c r="A13" s="161"/>
      <c r="B13" s="161"/>
      <c r="C13" s="161"/>
      <c r="D13" s="161"/>
      <c r="E13" s="319" t="s">
        <v>9</v>
      </c>
      <c r="F13" s="319"/>
      <c r="G13" s="319"/>
      <c r="H13" s="319"/>
      <c r="I13" s="319"/>
      <c r="J13" s="319"/>
      <c r="K13" s="319"/>
      <c r="L13" s="319"/>
      <c r="M13" s="319"/>
      <c r="N13" s="319"/>
      <c r="O13" s="319"/>
      <c r="P13" s="319"/>
      <c r="Q13" s="319"/>
      <c r="R13" s="319"/>
      <c r="S13" s="319"/>
      <c r="T13" s="319"/>
      <c r="U13" s="319"/>
      <c r="V13" s="319"/>
      <c r="W13" s="319"/>
      <c r="X13" s="319"/>
      <c r="Y13" s="319"/>
      <c r="Z13" s="161"/>
      <c r="AA13" s="161"/>
    </row>
    <row r="14" spans="1:27" s="8" customFormat="1" ht="15.75" customHeight="1">
      <c r="A14" s="177"/>
      <c r="B14" s="177"/>
      <c r="C14" s="177"/>
      <c r="D14" s="177"/>
      <c r="E14" s="166"/>
      <c r="F14" s="166"/>
      <c r="G14" s="166"/>
      <c r="H14" s="166"/>
      <c r="I14" s="166"/>
      <c r="J14" s="166"/>
      <c r="K14" s="166"/>
      <c r="L14" s="166"/>
      <c r="M14" s="166"/>
      <c r="N14" s="166"/>
      <c r="O14" s="166"/>
      <c r="P14" s="166"/>
      <c r="Q14" s="166"/>
      <c r="R14" s="166"/>
      <c r="S14" s="166"/>
      <c r="T14" s="166"/>
      <c r="U14" s="166"/>
      <c r="V14" s="166"/>
      <c r="W14" s="166"/>
      <c r="X14" s="177"/>
      <c r="Y14" s="177"/>
      <c r="Z14" s="177"/>
      <c r="AA14" s="177"/>
    </row>
    <row r="15" spans="1:27" s="2" customFormat="1">
      <c r="A15" s="377" t="str">
        <f>'1. паспорт местоположение'!A15:C15</f>
        <v>Монтаж диспетчерского щита по ул. Аэрофлотская,23 стр.6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2" customFormat="1" ht="15" customHeight="1">
      <c r="A16" s="180"/>
      <c r="B16" s="180"/>
      <c r="C16" s="180"/>
      <c r="D16" s="180"/>
      <c r="E16" s="319" t="s">
        <v>7</v>
      </c>
      <c r="F16" s="319"/>
      <c r="G16" s="319"/>
      <c r="H16" s="319"/>
      <c r="I16" s="319"/>
      <c r="J16" s="319"/>
      <c r="K16" s="319"/>
      <c r="L16" s="319"/>
      <c r="M16" s="319"/>
      <c r="N16" s="319"/>
      <c r="O16" s="319"/>
      <c r="P16" s="319"/>
      <c r="Q16" s="319"/>
      <c r="R16" s="319"/>
      <c r="S16" s="319"/>
      <c r="T16" s="319"/>
      <c r="U16" s="319"/>
      <c r="V16" s="319"/>
      <c r="W16" s="319"/>
      <c r="X16" s="319"/>
      <c r="Y16" s="319"/>
      <c r="Z16" s="180"/>
      <c r="AA16" s="180"/>
    </row>
    <row r="17" spans="1:27" s="2" customFormat="1" ht="15" customHeight="1">
      <c r="A17" s="180"/>
      <c r="B17" s="180"/>
      <c r="C17" s="180"/>
      <c r="D17" s="180"/>
      <c r="E17" s="167"/>
      <c r="F17" s="167"/>
      <c r="G17" s="167"/>
      <c r="H17" s="167"/>
      <c r="I17" s="167"/>
      <c r="J17" s="167"/>
      <c r="K17" s="167"/>
      <c r="L17" s="167"/>
      <c r="M17" s="167"/>
      <c r="N17" s="167"/>
      <c r="O17" s="167"/>
      <c r="P17" s="167"/>
      <c r="Q17" s="167"/>
      <c r="R17" s="167"/>
      <c r="S17" s="167"/>
      <c r="T17" s="167"/>
      <c r="U17" s="167"/>
      <c r="V17" s="167"/>
      <c r="W17" s="167"/>
      <c r="X17" s="180"/>
      <c r="Y17" s="180"/>
      <c r="Z17" s="180"/>
      <c r="AA17" s="180"/>
    </row>
    <row r="18" spans="1:27" s="2" customFormat="1" ht="15" customHeight="1">
      <c r="A18" s="174"/>
      <c r="B18" s="174"/>
      <c r="C18" s="174"/>
      <c r="D18" s="174"/>
      <c r="E18" s="363"/>
      <c r="F18" s="363"/>
      <c r="G18" s="363"/>
      <c r="H18" s="363"/>
      <c r="I18" s="363"/>
      <c r="J18" s="363"/>
      <c r="K18" s="363"/>
      <c r="L18" s="363"/>
      <c r="M18" s="363"/>
      <c r="N18" s="363"/>
      <c r="O18" s="363"/>
      <c r="P18" s="363"/>
      <c r="Q18" s="363"/>
      <c r="R18" s="363"/>
      <c r="S18" s="363"/>
      <c r="T18" s="363"/>
      <c r="U18" s="363"/>
      <c r="V18" s="363"/>
      <c r="W18" s="363"/>
      <c r="X18" s="363"/>
      <c r="Y18" s="363"/>
      <c r="Z18" s="174"/>
      <c r="AA18" s="174"/>
    </row>
    <row r="19" spans="1:27" ht="25.5" customHeight="1">
      <c r="A19" s="363" t="s">
        <v>497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0" customFormat="1" ht="21"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row>
    <row r="21" spans="1:27" ht="15.75" customHeight="1">
      <c r="A21" s="364" t="s">
        <v>6</v>
      </c>
      <c r="B21" s="367" t="s">
        <v>504</v>
      </c>
      <c r="C21" s="368"/>
      <c r="D21" s="367" t="s">
        <v>506</v>
      </c>
      <c r="E21" s="368"/>
      <c r="F21" s="357" t="s">
        <v>98</v>
      </c>
      <c r="G21" s="371"/>
      <c r="H21" s="371"/>
      <c r="I21" s="358"/>
      <c r="J21" s="364" t="s">
        <v>507</v>
      </c>
      <c r="K21" s="367" t="s">
        <v>508</v>
      </c>
      <c r="L21" s="368"/>
      <c r="M21" s="367" t="s">
        <v>509</v>
      </c>
      <c r="N21" s="368"/>
      <c r="O21" s="367" t="s">
        <v>496</v>
      </c>
      <c r="P21" s="368"/>
      <c r="Q21" s="367" t="s">
        <v>131</v>
      </c>
      <c r="R21" s="368"/>
      <c r="S21" s="364" t="s">
        <v>130</v>
      </c>
      <c r="T21" s="364" t="s">
        <v>510</v>
      </c>
      <c r="U21" s="364" t="s">
        <v>505</v>
      </c>
      <c r="V21" s="367" t="s">
        <v>129</v>
      </c>
      <c r="W21" s="368"/>
      <c r="X21" s="357" t="s">
        <v>121</v>
      </c>
      <c r="Y21" s="371"/>
      <c r="Z21" s="359" t="s">
        <v>120</v>
      </c>
      <c r="AA21" s="359"/>
    </row>
    <row r="22" spans="1:27" ht="216" customHeight="1">
      <c r="A22" s="365"/>
      <c r="B22" s="369"/>
      <c r="C22" s="370"/>
      <c r="D22" s="369"/>
      <c r="E22" s="370"/>
      <c r="F22" s="357" t="s">
        <v>128</v>
      </c>
      <c r="G22" s="358"/>
      <c r="H22" s="357" t="s">
        <v>127</v>
      </c>
      <c r="I22" s="358"/>
      <c r="J22" s="366"/>
      <c r="K22" s="369"/>
      <c r="L22" s="370"/>
      <c r="M22" s="369"/>
      <c r="N22" s="370"/>
      <c r="O22" s="369"/>
      <c r="P22" s="370"/>
      <c r="Q22" s="369"/>
      <c r="R22" s="370"/>
      <c r="S22" s="366"/>
      <c r="T22" s="366"/>
      <c r="U22" s="366"/>
      <c r="V22" s="369"/>
      <c r="W22" s="370"/>
      <c r="X22" s="99" t="s">
        <v>119</v>
      </c>
      <c r="Y22" s="99" t="s">
        <v>494</v>
      </c>
      <c r="Z22" s="99" t="s">
        <v>118</v>
      </c>
      <c r="AA22" s="99" t="s">
        <v>117</v>
      </c>
    </row>
    <row r="23" spans="1:27" ht="60" customHeight="1">
      <c r="A23" s="366"/>
      <c r="B23" s="150" t="s">
        <v>115</v>
      </c>
      <c r="C23" s="150" t="s">
        <v>116</v>
      </c>
      <c r="D23" s="100" t="s">
        <v>115</v>
      </c>
      <c r="E23" s="100" t="s">
        <v>116</v>
      </c>
      <c r="F23" s="100" t="s">
        <v>115</v>
      </c>
      <c r="G23" s="100" t="s">
        <v>116</v>
      </c>
      <c r="H23" s="100" t="s">
        <v>115</v>
      </c>
      <c r="I23" s="100" t="s">
        <v>116</v>
      </c>
      <c r="J23" s="100" t="s">
        <v>115</v>
      </c>
      <c r="K23" s="100" t="s">
        <v>115</v>
      </c>
      <c r="L23" s="100" t="s">
        <v>116</v>
      </c>
      <c r="M23" s="100" t="s">
        <v>115</v>
      </c>
      <c r="N23" s="100" t="s">
        <v>116</v>
      </c>
      <c r="O23" s="100" t="s">
        <v>115</v>
      </c>
      <c r="P23" s="100" t="s">
        <v>116</v>
      </c>
      <c r="Q23" s="100" t="s">
        <v>115</v>
      </c>
      <c r="R23" s="100" t="s">
        <v>116</v>
      </c>
      <c r="S23" s="100" t="s">
        <v>115</v>
      </c>
      <c r="T23" s="100" t="s">
        <v>115</v>
      </c>
      <c r="U23" s="100" t="s">
        <v>115</v>
      </c>
      <c r="V23" s="100" t="s">
        <v>115</v>
      </c>
      <c r="W23" s="100" t="s">
        <v>116</v>
      </c>
      <c r="X23" s="100" t="s">
        <v>115</v>
      </c>
      <c r="Y23" s="100" t="s">
        <v>115</v>
      </c>
      <c r="Z23" s="99" t="s">
        <v>115</v>
      </c>
      <c r="AA23" s="99" t="s">
        <v>115</v>
      </c>
    </row>
    <row r="24" spans="1:27">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0" customFormat="1" ht="141.75" customHeight="1">
      <c r="A25" s="248">
        <v>1</v>
      </c>
      <c r="B25" s="248">
        <f>VLOOKUP($R$12,'[6]3.2 паспорт Техсостояние ЛЭП'!$A$21:$AD$670,5,FALSE)</f>
        <v>0</v>
      </c>
      <c r="C25" s="248">
        <f>VLOOKUP($R$12,'[6]3.2 паспорт Техсостояние ЛЭП'!$A$21:$AD$670,6,FALSE)</f>
        <v>0</v>
      </c>
      <c r="D25" s="248">
        <f>VLOOKUP($R$12,'[6]3.2 паспорт Техсостояние ЛЭП'!$A$21:$AD$670,7,FALSE)</f>
        <v>0</v>
      </c>
      <c r="E25" s="248">
        <f>VLOOKUP($R$12,'[6]3.2 паспорт Техсостояние ЛЭП'!$A$21:$AD$670,8,FALSE)</f>
        <v>0</v>
      </c>
      <c r="F25" s="248">
        <f>VLOOKUP($R$12,'[6]3.2 паспорт Техсостояние ЛЭП'!$A$21:$AD$670,9,FALSE)</f>
        <v>0</v>
      </c>
      <c r="G25" s="248">
        <f>VLOOKUP($R$12,'[6]3.2 паспорт Техсостояние ЛЭП'!$A$21:$AD$670,10,FALSE)</f>
        <v>0</v>
      </c>
      <c r="H25" s="248">
        <f>VLOOKUP($R$12,'[6]3.2 паспорт Техсостояние ЛЭП'!$A$21:$AD$670,11,FALSE)</f>
        <v>0</v>
      </c>
      <c r="I25" s="248">
        <f>VLOOKUP($R$12,'[6]3.2 паспорт Техсостояние ЛЭП'!$A$21:$AD$670,12,FALSE)</f>
        <v>0</v>
      </c>
      <c r="J25" s="248">
        <f>VLOOKUP($R$12,'[6]3.2 паспорт Техсостояние ЛЭП'!$A$21:$AD$670,13,FALSE)</f>
        <v>0</v>
      </c>
      <c r="K25" s="248">
        <f>VLOOKUP($R$12,'[6]3.2 паспорт Техсостояние ЛЭП'!$A$21:$AD$670,14,FALSE)</f>
        <v>0</v>
      </c>
      <c r="L25" s="248">
        <f>VLOOKUP($R$12,'[6]3.2 паспорт Техсостояние ЛЭП'!$A$21:$AD$670,15,FALSE)</f>
        <v>0</v>
      </c>
      <c r="M25" s="248">
        <f>VLOOKUP($R$12,'[6]3.2 паспорт Техсостояние ЛЭП'!$A$21:$AD$670,16,FALSE)</f>
        <v>0</v>
      </c>
      <c r="N25" s="248">
        <f>VLOOKUP($R$12,'[6]3.2 паспорт Техсостояние ЛЭП'!$A$21:$AD$670,17,FALSE)</f>
        <v>0</v>
      </c>
      <c r="O25" s="248">
        <f>VLOOKUP($R$12,'[6]3.2 паспорт Техсостояние ЛЭП'!$A$21:$AD$670,18,FALSE)</f>
        <v>0</v>
      </c>
      <c r="P25" s="248">
        <f>VLOOKUP($R$12,'[6]3.2 паспорт Техсостояние ЛЭП'!$A$21:$AD$670,19,FALSE)</f>
        <v>0</v>
      </c>
      <c r="Q25" s="248">
        <f>VLOOKUP($R$12,'[6]3.2 паспорт Техсостояние ЛЭП'!$A$21:$AD$670,20,FALSE)</f>
        <v>0</v>
      </c>
      <c r="R25" s="248">
        <f>VLOOKUP($R$12,'[6]3.2 паспорт Техсостояние ЛЭП'!$A$21:$AD$670,21,FALSE)</f>
        <v>0</v>
      </c>
      <c r="S25" s="248">
        <f>VLOOKUP($R$12,'[6]3.2 паспорт Техсостояние ЛЭП'!$A$21:$AD$670,22,FALSE)</f>
        <v>0</v>
      </c>
      <c r="T25" s="248">
        <f>VLOOKUP($R$12,'[6]3.2 паспорт Техсостояние ЛЭП'!$A$21:$AD$670,23,FALSE)</f>
        <v>0</v>
      </c>
      <c r="U25" s="248">
        <f>VLOOKUP($R$12,'[6]3.2 паспорт Техсостояние ЛЭП'!$A$21:$AD$670,24,FALSE)</f>
        <v>0</v>
      </c>
      <c r="V25" s="248">
        <f>VLOOKUP($R$12,'[6]3.2 паспорт Техсостояние ЛЭП'!$A$21:$AD$670,25,FALSE)</f>
        <v>0</v>
      </c>
      <c r="W25" s="248">
        <f>VLOOKUP($R$12,'[6]3.2 паспорт Техсостояние ЛЭП'!$A$21:$AD$670,26,FALSE)</f>
        <v>0</v>
      </c>
      <c r="X25" s="248">
        <f>VLOOKUP($R$12,'[6]3.2 паспорт Техсостояние ЛЭП'!$A$21:$AD$670,27,FALSE)</f>
        <v>0</v>
      </c>
      <c r="Y25" s="248">
        <f>VLOOKUP($R$12,'[6]3.2 паспорт Техсостояние ЛЭП'!$A$21:$AD$670,28,FALSE)</f>
        <v>0</v>
      </c>
      <c r="Z25" s="248">
        <f>VLOOKUP($R$12,'[6]3.2 паспорт Техсостояние ЛЭП'!$A$21:$AD$670,29,FALSE)</f>
        <v>0</v>
      </c>
      <c r="AA25" s="248">
        <f>VLOOKUP($R$12,'[6]3.2 паспорт Техсостояние ЛЭП'!$A$21:$AD$670,30,FALSE)</f>
        <v>0</v>
      </c>
    </row>
    <row r="26" spans="1:27" ht="3" customHeight="1">
      <c r="X26" s="101"/>
      <c r="Y26" s="102"/>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29" t="str">
        <f>'1. паспорт местоположение'!A5:C5</f>
        <v>Год раскрытия информации: 2020</v>
      </c>
      <c r="B5" s="330"/>
      <c r="C5" s="33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c r="A6" s="16"/>
      <c r="E6" s="15"/>
      <c r="F6" s="15"/>
      <c r="G6" s="14"/>
    </row>
    <row r="7" spans="1:29" s="11" customFormat="1" ht="18.75">
      <c r="A7" s="331" t="s">
        <v>11</v>
      </c>
      <c r="B7" s="331"/>
      <c r="C7" s="331"/>
      <c r="D7" s="12"/>
      <c r="E7" s="12"/>
      <c r="F7" s="12"/>
      <c r="G7" s="12"/>
      <c r="H7" s="12"/>
      <c r="I7" s="12"/>
      <c r="J7" s="12"/>
      <c r="K7" s="12"/>
      <c r="L7" s="12"/>
      <c r="M7" s="12"/>
      <c r="N7" s="12"/>
      <c r="O7" s="12"/>
      <c r="P7" s="12"/>
      <c r="Q7" s="12"/>
      <c r="R7" s="12"/>
      <c r="S7" s="12"/>
      <c r="T7" s="12"/>
      <c r="U7" s="12"/>
    </row>
    <row r="8" spans="1:29" s="11" customFormat="1" ht="18.75">
      <c r="A8" s="331"/>
      <c r="B8" s="331"/>
      <c r="C8" s="331"/>
      <c r="D8" s="13"/>
      <c r="E8" s="13"/>
      <c r="F8" s="13"/>
      <c r="G8" s="13"/>
      <c r="H8" s="12"/>
      <c r="I8" s="12"/>
      <c r="J8" s="12"/>
      <c r="K8" s="12"/>
      <c r="L8" s="12"/>
      <c r="M8" s="12"/>
      <c r="N8" s="12"/>
      <c r="O8" s="12"/>
      <c r="P8" s="12"/>
      <c r="Q8" s="12"/>
      <c r="R8" s="12"/>
      <c r="S8" s="12"/>
      <c r="T8" s="12"/>
      <c r="U8" s="12"/>
    </row>
    <row r="9" spans="1:29" s="11" customFormat="1" ht="18.75">
      <c r="A9" s="378" t="str">
        <f>'1. паспорт местоположение'!A9:C9</f>
        <v>Общество с ограниченной ответственностью "Сургутские городские электрические сети"</v>
      </c>
      <c r="B9" s="378"/>
      <c r="C9" s="378"/>
      <c r="D9" s="7"/>
      <c r="E9" s="7"/>
      <c r="F9" s="7"/>
      <c r="G9" s="7"/>
      <c r="H9" s="12"/>
      <c r="I9" s="12"/>
      <c r="J9" s="12"/>
      <c r="K9" s="12"/>
      <c r="L9" s="12"/>
      <c r="M9" s="12"/>
      <c r="N9" s="12"/>
      <c r="O9" s="12"/>
      <c r="P9" s="12"/>
      <c r="Q9" s="12"/>
      <c r="R9" s="12"/>
      <c r="S9" s="12"/>
      <c r="T9" s="12"/>
      <c r="U9" s="12"/>
    </row>
    <row r="10" spans="1:29" s="11" customFormat="1" ht="18.75">
      <c r="A10" s="336" t="s">
        <v>10</v>
      </c>
      <c r="B10" s="336"/>
      <c r="C10" s="336"/>
      <c r="D10" s="5"/>
      <c r="E10" s="5"/>
      <c r="F10" s="5"/>
      <c r="G10" s="5"/>
      <c r="H10" s="12"/>
      <c r="I10" s="12"/>
      <c r="J10" s="12"/>
      <c r="K10" s="12"/>
      <c r="L10" s="12"/>
      <c r="M10" s="12"/>
      <c r="N10" s="12"/>
      <c r="O10" s="12"/>
      <c r="P10" s="12"/>
      <c r="Q10" s="12"/>
      <c r="R10" s="12"/>
      <c r="S10" s="12"/>
      <c r="T10" s="12"/>
      <c r="U10" s="12"/>
    </row>
    <row r="11" spans="1:29" s="11" customFormat="1" ht="18.75">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c r="A12" s="361" t="str">
        <f>'1. паспорт местоположение'!A12:B12</f>
        <v>C_</v>
      </c>
      <c r="B12" s="362"/>
      <c r="C12" s="186" t="str">
        <f>'1. паспорт местоположение'!C12</f>
        <v>1.6.2</v>
      </c>
      <c r="D12" s="7"/>
      <c r="E12" s="7"/>
      <c r="F12" s="7"/>
      <c r="G12" s="7"/>
      <c r="H12" s="12"/>
      <c r="I12" s="12"/>
      <c r="J12" s="12"/>
      <c r="K12" s="12"/>
      <c r="L12" s="12"/>
      <c r="M12" s="12"/>
      <c r="N12" s="12"/>
      <c r="O12" s="12"/>
      <c r="P12" s="12"/>
      <c r="Q12" s="12"/>
      <c r="R12" s="12"/>
      <c r="S12" s="12"/>
      <c r="T12" s="12"/>
      <c r="U12" s="12"/>
    </row>
    <row r="13" spans="1:29" s="11" customFormat="1" ht="18.75">
      <c r="A13" s="336" t="s">
        <v>9</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c r="A14" s="337"/>
      <c r="B14" s="337"/>
      <c r="C14" s="337"/>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Монтаж диспетчерского щита по ул. Аэрофлотская,23 стр.6</v>
      </c>
      <c r="B15" s="340"/>
      <c r="C15" s="340"/>
      <c r="D15" s="7"/>
      <c r="E15" s="7"/>
      <c r="F15" s="7"/>
      <c r="G15" s="7"/>
      <c r="H15" s="7"/>
      <c r="I15" s="7"/>
      <c r="J15" s="7"/>
      <c r="K15" s="7"/>
      <c r="L15" s="7"/>
      <c r="M15" s="7"/>
      <c r="N15" s="7"/>
      <c r="O15" s="7"/>
      <c r="P15" s="7"/>
      <c r="Q15" s="7"/>
      <c r="R15" s="7"/>
      <c r="S15" s="7"/>
      <c r="T15" s="7"/>
      <c r="U15" s="7"/>
    </row>
    <row r="16" spans="1:29" s="2" customFormat="1" ht="15" customHeight="1">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489</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502</v>
      </c>
      <c r="C22" s="59"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538</v>
      </c>
      <c r="C23" s="31" t="s">
        <v>373</v>
      </c>
      <c r="D23" s="23"/>
      <c r="E23" s="23"/>
      <c r="F23" s="23"/>
      <c r="G23" s="23"/>
      <c r="H23" s="23"/>
      <c r="I23" s="23"/>
      <c r="J23" s="23"/>
      <c r="K23" s="23"/>
      <c r="L23" s="23"/>
      <c r="M23" s="23"/>
      <c r="N23" s="23"/>
      <c r="O23" s="23"/>
      <c r="P23" s="23"/>
      <c r="Q23" s="23"/>
      <c r="R23" s="23"/>
      <c r="S23" s="23"/>
      <c r="T23" s="23"/>
      <c r="U23" s="23"/>
    </row>
    <row r="24" spans="1:21" ht="18.75" customHeight="1">
      <c r="A24" s="24"/>
      <c r="B24" s="171" t="s">
        <v>564</v>
      </c>
      <c r="C24" s="27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1" t="s">
        <v>133</v>
      </c>
      <c r="C25" s="27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522</v>
      </c>
      <c r="C26" s="31" t="str">
        <f>A15</f>
        <v>Монтаж диспетчерского щита по ул. Аэрофлотская,23 стр.6</v>
      </c>
      <c r="D26" s="23"/>
      <c r="E26" s="23"/>
      <c r="F26" s="23"/>
      <c r="G26" s="23"/>
      <c r="H26" s="23"/>
      <c r="I26" s="23"/>
      <c r="J26" s="23"/>
      <c r="K26" s="23"/>
      <c r="L26" s="23"/>
      <c r="M26" s="23"/>
      <c r="N26" s="23"/>
      <c r="O26" s="23"/>
      <c r="P26" s="23"/>
      <c r="Q26" s="23"/>
      <c r="R26" s="23"/>
      <c r="S26" s="23"/>
      <c r="T26" s="23"/>
      <c r="U26" s="23"/>
    </row>
    <row r="27" spans="1:21" ht="63" customHeight="1">
      <c r="A27" s="24" t="s">
        <v>62</v>
      </c>
      <c r="B27" s="246" t="s">
        <v>568</v>
      </c>
      <c r="C27" s="191">
        <f>'1. паспорт местоположение'!C50</f>
        <v>14.938914468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233</v>
      </c>
      <c r="C28" s="31" t="s">
        <v>373</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503</v>
      </c>
      <c r="C29" s="192" t="str">
        <f>C26</f>
        <v>Монтаж диспетчерского щита по ул. Аэрофлотская,23 стр.6</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0" t="s">
        <v>370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
        <v>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6" t="s">
        <v>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96" t="s">
        <v>236</v>
      </c>
      <c r="B24" s="97" t="s">
        <v>265</v>
      </c>
      <c r="C24" s="96" t="s">
        <v>364</v>
      </c>
      <c r="D24" s="96" t="s">
        <v>237</v>
      </c>
      <c r="E24" s="96" t="s">
        <v>365</v>
      </c>
      <c r="F24" s="96" t="s">
        <v>367</v>
      </c>
      <c r="G24" s="96" t="s">
        <v>366</v>
      </c>
      <c r="H24" s="96" t="s">
        <v>238</v>
      </c>
      <c r="I24" s="96" t="s">
        <v>368</v>
      </c>
      <c r="J24" s="96" t="s">
        <v>270</v>
      </c>
      <c r="K24" s="97" t="s">
        <v>264</v>
      </c>
      <c r="L24" s="97" t="s">
        <v>239</v>
      </c>
      <c r="M24" s="98" t="s">
        <v>284</v>
      </c>
      <c r="N24" s="97" t="s">
        <v>528</v>
      </c>
      <c r="O24" s="96" t="s">
        <v>281</v>
      </c>
      <c r="P24" s="96" t="s">
        <v>282</v>
      </c>
      <c r="Q24" s="96" t="s">
        <v>280</v>
      </c>
      <c r="R24" s="96" t="s">
        <v>238</v>
      </c>
      <c r="S24" s="96" t="s">
        <v>279</v>
      </c>
      <c r="T24" s="96" t="s">
        <v>278</v>
      </c>
      <c r="U24" s="96" t="s">
        <v>363</v>
      </c>
      <c r="V24" s="96" t="s">
        <v>280</v>
      </c>
      <c r="W24" s="104" t="s">
        <v>263</v>
      </c>
      <c r="X24" s="104" t="s">
        <v>295</v>
      </c>
      <c r="Y24" s="104" t="s">
        <v>296</v>
      </c>
      <c r="Z24" s="106" t="s">
        <v>293</v>
      </c>
    </row>
    <row r="25" spans="1:28" ht="16.5" customHeight="1">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t="s">
        <v>277</v>
      </c>
      <c r="N26" s="88"/>
      <c r="O26" s="88"/>
      <c r="P26" s="88"/>
      <c r="Q26" s="88"/>
      <c r="R26" s="88"/>
      <c r="S26" s="88"/>
      <c r="T26" s="88"/>
      <c r="U26" s="88"/>
      <c r="V26" s="88"/>
      <c r="W26" s="242"/>
      <c r="X26" s="24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2" t="s">
        <v>283</v>
      </c>
      <c r="N27" s="88"/>
      <c r="O27" s="88"/>
      <c r="P27" s="88"/>
      <c r="Q27" s="88"/>
      <c r="R27" s="88"/>
      <c r="S27" s="88"/>
      <c r="T27" s="88"/>
      <c r="U27" s="88"/>
      <c r="V27" s="88"/>
      <c r="W27" s="88"/>
      <c r="X27" s="88"/>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2" t="s">
        <v>0</v>
      </c>
      <c r="N28" s="92"/>
      <c r="O28" s="92"/>
      <c r="P28" s="92"/>
      <c r="Q28" s="92"/>
      <c r="R28" s="92"/>
      <c r="S28" s="92"/>
      <c r="T28" s="92"/>
      <c r="U28" s="92"/>
      <c r="V28" s="92"/>
      <c r="W28" s="92"/>
      <c r="X28" s="92"/>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88"/>
      <c r="N29" s="88"/>
      <c r="O29" s="88"/>
      <c r="P29" s="88"/>
      <c r="Q29" s="88"/>
      <c r="R29" s="88"/>
      <c r="S29" s="88"/>
      <c r="T29" s="88"/>
      <c r="U29" s="88"/>
      <c r="V29" s="88"/>
      <c r="W29" s="88"/>
      <c r="X29" s="88"/>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88"/>
      <c r="N30" s="88"/>
      <c r="O30" s="88"/>
      <c r="P30" s="88"/>
      <c r="Q30" s="88"/>
      <c r="R30" s="88"/>
      <c r="S30" s="88"/>
      <c r="T30" s="88"/>
      <c r="U30" s="88"/>
      <c r="V30" s="88"/>
      <c r="W30" s="88"/>
      <c r="X30" s="88"/>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29" t="str">
        <f>'1. паспорт местоположение'!A5:C5</f>
        <v>Год раскрытия информации: 2020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tr">
        <f>'1. паспорт местоположение'!A9:C9</f>
        <v>Общество с ограниченной ответственностью "Сургутские городские электрические сети"</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7" t="str">
        <f>'1. паспорт местоположение'!A12:B12</f>
        <v>C_</v>
      </c>
      <c r="B11" s="388"/>
      <c r="C11" s="388"/>
      <c r="D11" s="388"/>
      <c r="E11" s="388"/>
      <c r="F11" s="388"/>
      <c r="G11" s="388"/>
      <c r="H11" s="388"/>
      <c r="I11" s="388"/>
      <c r="J11" s="388"/>
      <c r="K11" s="388"/>
      <c r="L11" s="388"/>
      <c r="M11" s="388"/>
      <c r="N11" s="389" t="str">
        <f>'1. паспорт местоположение'!C12</f>
        <v>1.6.2</v>
      </c>
      <c r="O11" s="390"/>
      <c r="P11" s="390"/>
      <c r="Q11" s="390"/>
      <c r="R11" s="390"/>
      <c r="S11" s="390"/>
      <c r="T11" s="390"/>
      <c r="U11" s="390"/>
      <c r="V11" s="390"/>
      <c r="W11" s="390"/>
      <c r="X11" s="390"/>
      <c r="Y11" s="390"/>
      <c r="Z11" s="390"/>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213" t="s">
        <v>236</v>
      </c>
      <c r="B24" s="97" t="s">
        <v>265</v>
      </c>
      <c r="C24" s="213" t="s">
        <v>364</v>
      </c>
      <c r="D24" s="213" t="s">
        <v>237</v>
      </c>
      <c r="E24" s="213" t="s">
        <v>365</v>
      </c>
      <c r="F24" s="213" t="s">
        <v>367</v>
      </c>
      <c r="G24" s="213" t="s">
        <v>366</v>
      </c>
      <c r="H24" s="213" t="s">
        <v>238</v>
      </c>
      <c r="I24" s="213" t="s">
        <v>368</v>
      </c>
      <c r="J24" s="213" t="s">
        <v>270</v>
      </c>
      <c r="K24" s="97" t="s">
        <v>264</v>
      </c>
      <c r="L24" s="97" t="s">
        <v>239</v>
      </c>
      <c r="M24" s="98" t="s">
        <v>284</v>
      </c>
      <c r="N24" s="97" t="s">
        <v>528</v>
      </c>
      <c r="O24" s="213" t="s">
        <v>281</v>
      </c>
      <c r="P24" s="213" t="s">
        <v>282</v>
      </c>
      <c r="Q24" s="213" t="s">
        <v>280</v>
      </c>
      <c r="R24" s="213" t="s">
        <v>238</v>
      </c>
      <c r="S24" s="213" t="s">
        <v>279</v>
      </c>
      <c r="T24" s="213" t="s">
        <v>278</v>
      </c>
      <c r="U24" s="213" t="s">
        <v>363</v>
      </c>
      <c r="V24" s="213" t="s">
        <v>280</v>
      </c>
      <c r="W24" s="104" t="s">
        <v>263</v>
      </c>
      <c r="X24" s="104" t="s">
        <v>295</v>
      </c>
      <c r="Y24" s="104" t="s">
        <v>296</v>
      </c>
      <c r="Z24" s="106" t="s">
        <v>293</v>
      </c>
    </row>
    <row r="25" spans="1:28" ht="16.5" customHeight="1">
      <c r="A25" s="213">
        <v>1</v>
      </c>
      <c r="B25" s="97">
        <v>2</v>
      </c>
      <c r="C25" s="213">
        <v>3</v>
      </c>
      <c r="D25" s="97">
        <v>4</v>
      </c>
      <c r="E25" s="213">
        <v>5</v>
      </c>
      <c r="F25" s="97">
        <v>6</v>
      </c>
      <c r="G25" s="213">
        <v>7</v>
      </c>
      <c r="H25" s="97">
        <v>8</v>
      </c>
      <c r="I25" s="213">
        <v>9</v>
      </c>
      <c r="J25" s="97">
        <v>10</v>
      </c>
      <c r="K25" s="213">
        <v>11</v>
      </c>
      <c r="L25" s="97">
        <v>12</v>
      </c>
      <c r="M25" s="213">
        <v>13</v>
      </c>
      <c r="N25" s="97">
        <v>14</v>
      </c>
      <c r="O25" s="213">
        <v>15</v>
      </c>
      <c r="P25" s="97">
        <v>16</v>
      </c>
      <c r="Q25" s="213">
        <v>17</v>
      </c>
      <c r="R25" s="97">
        <v>18</v>
      </c>
      <c r="S25" s="213">
        <v>19</v>
      </c>
      <c r="T25" s="97">
        <v>20</v>
      </c>
      <c r="U25" s="213">
        <v>21</v>
      </c>
      <c r="V25" s="97">
        <v>22</v>
      </c>
      <c r="W25" s="213">
        <v>23</v>
      </c>
      <c r="X25" s="97">
        <v>24</v>
      </c>
      <c r="Y25" s="213">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c r="N26" s="88"/>
      <c r="O26" s="88"/>
      <c r="P26" s="88"/>
      <c r="Q26" s="88"/>
      <c r="R26" s="88"/>
      <c r="S26" s="88"/>
      <c r="T26" s="88"/>
      <c r="U26" s="88"/>
      <c r="V26" s="88"/>
      <c r="W26" s="241"/>
      <c r="X26" s="9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4">
        <v>2018</v>
      </c>
      <c r="N27" s="240"/>
      <c r="O27" s="240"/>
      <c r="P27" s="240"/>
      <c r="Q27" s="240"/>
      <c r="R27" s="240"/>
      <c r="S27" s="240"/>
      <c r="T27" s="240"/>
      <c r="U27" s="240"/>
      <c r="V27" s="240"/>
      <c r="W27" s="91">
        <v>6.25E-2</v>
      </c>
      <c r="X27" s="247">
        <v>4.2799999999999998E-2</v>
      </c>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4">
        <v>2019</v>
      </c>
      <c r="N28" s="92"/>
      <c r="O28" s="92"/>
      <c r="P28" s="92"/>
      <c r="Q28" s="92"/>
      <c r="R28" s="92"/>
      <c r="S28" s="92"/>
      <c r="T28" s="92"/>
      <c r="U28" s="92"/>
      <c r="V28" s="92"/>
      <c r="W28" s="91">
        <v>6.1499999999999999E-2</v>
      </c>
      <c r="X28" s="247">
        <v>4.2200000000000001E-2</v>
      </c>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94">
        <v>2020</v>
      </c>
      <c r="N29" s="240"/>
      <c r="O29" s="240"/>
      <c r="P29" s="240"/>
      <c r="Q29" s="240"/>
      <c r="R29" s="240"/>
      <c r="S29" s="240"/>
      <c r="T29" s="240"/>
      <c r="U29" s="240"/>
      <c r="V29" s="240"/>
      <c r="W29" s="91">
        <v>6.0600000000000001E-2</v>
      </c>
      <c r="X29" s="247">
        <v>4.1500000000000002E-2</v>
      </c>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94">
        <v>2021</v>
      </c>
      <c r="N30" s="240"/>
      <c r="O30" s="240"/>
      <c r="P30" s="240"/>
      <c r="Q30" s="240"/>
      <c r="R30" s="240"/>
      <c r="S30" s="240"/>
      <c r="T30" s="240"/>
      <c r="U30" s="240"/>
      <c r="V30" s="240"/>
      <c r="W30" s="91">
        <v>5.9700000000000003E-2</v>
      </c>
      <c r="X30" s="247">
        <v>4.0899999999999999E-2</v>
      </c>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240">
        <v>2022</v>
      </c>
      <c r="N31" s="240"/>
      <c r="O31" s="240"/>
      <c r="P31" s="240"/>
      <c r="Q31" s="240"/>
      <c r="R31" s="240"/>
      <c r="S31" s="240"/>
      <c r="T31" s="240"/>
      <c r="U31" s="240"/>
      <c r="V31" s="240"/>
      <c r="W31" s="91">
        <v>5.8799999999999998E-2</v>
      </c>
      <c r="X31" s="247">
        <v>4.0300000000000002E-2</v>
      </c>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30" t="s">
        <v>370</v>
      </c>
      <c r="B5" s="330"/>
      <c r="C5" s="330"/>
      <c r="D5" s="330"/>
      <c r="E5" s="330"/>
      <c r="F5" s="330"/>
      <c r="G5" s="330"/>
      <c r="H5" s="330"/>
      <c r="I5" s="330"/>
      <c r="J5" s="330"/>
      <c r="K5" s="330"/>
      <c r="L5" s="330"/>
      <c r="M5" s="330"/>
      <c r="N5" s="330"/>
      <c r="O5" s="330"/>
      <c r="P5" s="154"/>
      <c r="Q5" s="154"/>
      <c r="R5" s="154"/>
      <c r="S5" s="154"/>
      <c r="T5" s="154"/>
      <c r="U5" s="154"/>
      <c r="V5" s="154"/>
      <c r="W5" s="154"/>
      <c r="X5" s="154"/>
      <c r="Y5" s="154"/>
      <c r="Z5" s="154"/>
      <c r="AA5" s="154"/>
      <c r="AB5" s="154"/>
    </row>
    <row r="6" spans="1:28" s="11" customFormat="1" ht="18.75">
      <c r="A6" s="16"/>
      <c r="B6" s="16"/>
      <c r="L6" s="14"/>
    </row>
    <row r="7" spans="1:28" s="11" customFormat="1" ht="18.75">
      <c r="A7" s="331" t="s">
        <v>11</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c r="A9" s="386" t="s">
        <v>8</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c r="A10" s="336" t="s">
        <v>10</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c r="A12" s="386" t="s">
        <v>8</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c r="A13" s="336" t="s">
        <v>9</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c r="A15" s="386" t="s">
        <v>8</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394" t="s">
        <v>498</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c r="A19" s="328" t="s">
        <v>6</v>
      </c>
      <c r="B19" s="328" t="s">
        <v>89</v>
      </c>
      <c r="C19" s="328" t="s">
        <v>88</v>
      </c>
      <c r="D19" s="328" t="s">
        <v>77</v>
      </c>
      <c r="E19" s="391" t="s">
        <v>87</v>
      </c>
      <c r="F19" s="392"/>
      <c r="G19" s="392"/>
      <c r="H19" s="392"/>
      <c r="I19" s="393"/>
      <c r="J19" s="328" t="s">
        <v>86</v>
      </c>
      <c r="K19" s="328"/>
      <c r="L19" s="328"/>
      <c r="M19" s="328"/>
      <c r="N19" s="328"/>
      <c r="O19" s="328"/>
      <c r="P19" s="3"/>
      <c r="Q19" s="3"/>
      <c r="R19" s="3"/>
      <c r="S19" s="3"/>
      <c r="T19" s="3"/>
      <c r="U19" s="3"/>
      <c r="V19" s="3"/>
      <c r="W19" s="3"/>
    </row>
    <row r="20" spans="1:26" s="2" customFormat="1" ht="51" customHeight="1">
      <c r="A20" s="328"/>
      <c r="B20" s="328"/>
      <c r="C20" s="328"/>
      <c r="D20" s="328"/>
      <c r="E20" s="34" t="s">
        <v>85</v>
      </c>
      <c r="F20" s="34" t="s">
        <v>84</v>
      </c>
      <c r="G20" s="34" t="s">
        <v>83</v>
      </c>
      <c r="H20" s="34" t="s">
        <v>82</v>
      </c>
      <c r="I20" s="34" t="s">
        <v>81</v>
      </c>
      <c r="J20" s="34" t="s">
        <v>80</v>
      </c>
      <c r="K20" s="34" t="s">
        <v>5</v>
      </c>
      <c r="L20" s="40" t="s">
        <v>4</v>
      </c>
      <c r="M20" s="39" t="s">
        <v>234</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373</v>
      </c>
      <c r="B22" s="193" t="s">
        <v>373</v>
      </c>
      <c r="C22" s="194" t="s">
        <v>373</v>
      </c>
      <c r="D22" s="194" t="s">
        <v>373</v>
      </c>
      <c r="E22" s="194" t="s">
        <v>373</v>
      </c>
      <c r="F22" s="194" t="s">
        <v>373</v>
      </c>
      <c r="G22" s="194" t="s">
        <v>373</v>
      </c>
      <c r="H22" s="194" t="s">
        <v>373</v>
      </c>
      <c r="I22" s="194" t="s">
        <v>373</v>
      </c>
      <c r="J22" s="195" t="s">
        <v>373</v>
      </c>
      <c r="K22" s="195" t="s">
        <v>373</v>
      </c>
      <c r="L22" s="144" t="s">
        <v>373</v>
      </c>
      <c r="M22" s="144" t="s">
        <v>373</v>
      </c>
      <c r="N22" s="144" t="s">
        <v>373</v>
      </c>
      <c r="O22" s="144" t="s">
        <v>373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73" customWidth="1"/>
    <col min="2" max="2" width="17.140625" style="273" customWidth="1"/>
    <col min="3" max="3" width="17.5703125" style="273" customWidth="1"/>
    <col min="4" max="4" width="17.28515625" style="273" customWidth="1"/>
    <col min="5" max="5" width="22.140625" style="273" customWidth="1"/>
    <col min="6" max="6" width="16.85546875" style="273" customWidth="1"/>
    <col min="7" max="7" width="16.7109375" style="273" customWidth="1"/>
    <col min="8" max="8" width="19.7109375" style="273" customWidth="1"/>
    <col min="9" max="9" width="17.140625" style="273" customWidth="1"/>
    <col min="10" max="10" width="16.5703125" style="273" customWidth="1"/>
    <col min="11" max="11" width="17.5703125" style="273" customWidth="1"/>
    <col min="12" max="12" width="20.28515625" style="273" customWidth="1"/>
    <col min="13" max="13" width="19.42578125" style="273" customWidth="1"/>
    <col min="14" max="14" width="18.5703125" style="273" customWidth="1"/>
    <col min="15" max="15" width="20" style="273" customWidth="1"/>
    <col min="16" max="17" width="15.85546875" style="273" customWidth="1"/>
    <col min="18" max="18" width="18.7109375" style="273" customWidth="1"/>
    <col min="19" max="25" width="17.42578125" style="273" customWidth="1"/>
    <col min="26" max="16384" width="9.140625" style="273"/>
  </cols>
  <sheetData>
    <row r="2" spans="1:25">
      <c r="Y2" s="274" t="s">
        <v>70</v>
      </c>
    </row>
    <row r="3" spans="1:25">
      <c r="Y3" s="274" t="s">
        <v>12</v>
      </c>
    </row>
    <row r="4" spans="1:25">
      <c r="Y4" s="274" t="s">
        <v>345</v>
      </c>
    </row>
    <row r="6" spans="1:25" s="275" customFormat="1" ht="18.75">
      <c r="A6" s="397"/>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25" s="275" customFormat="1" ht="18.75">
      <c r="A7" s="403"/>
      <c r="B7" s="403"/>
      <c r="C7" s="403"/>
      <c r="D7" s="403"/>
      <c r="E7" s="403"/>
      <c r="F7" s="403"/>
      <c r="G7" s="403"/>
      <c r="H7" s="403"/>
      <c r="I7" s="403"/>
      <c r="J7" s="403"/>
      <c r="K7" s="403"/>
      <c r="L7" s="403"/>
      <c r="M7" s="403"/>
      <c r="N7" s="403"/>
      <c r="O7" s="403"/>
      <c r="P7" s="403"/>
      <c r="Q7" s="403"/>
      <c r="R7" s="403"/>
      <c r="S7" s="403"/>
      <c r="T7" s="403"/>
      <c r="U7" s="403"/>
      <c r="V7" s="403"/>
      <c r="W7" s="403"/>
      <c r="X7" s="403"/>
      <c r="Y7" s="403"/>
    </row>
    <row r="8" spans="1:25" s="275" customFormat="1" ht="18.75">
      <c r="A8" s="409" t="str">
        <f>'1. паспорт местоположение'!A5:C5</f>
        <v>Год раскрытия информации: 2020</v>
      </c>
      <c r="B8" s="410"/>
      <c r="C8" s="410"/>
      <c r="D8" s="410"/>
      <c r="E8" s="410"/>
      <c r="F8" s="410"/>
      <c r="G8" s="410"/>
      <c r="H8" s="410"/>
      <c r="I8" s="410"/>
      <c r="J8" s="410"/>
      <c r="K8" s="410"/>
      <c r="L8" s="410"/>
      <c r="M8" s="410"/>
      <c r="N8" s="410"/>
      <c r="O8" s="410"/>
      <c r="P8" s="410"/>
      <c r="Q8" s="410"/>
      <c r="R8" s="410"/>
      <c r="S8" s="410"/>
      <c r="T8" s="410"/>
      <c r="U8" s="410"/>
      <c r="V8" s="410"/>
      <c r="W8" s="410"/>
      <c r="X8" s="410"/>
      <c r="Y8" s="410"/>
    </row>
    <row r="9" spans="1:25" s="275" customFormat="1" ht="18.75">
      <c r="A9" s="276"/>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5" s="275" customFormat="1" ht="18.75">
      <c r="A10" s="403" t="s">
        <v>11</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row>
    <row r="11" spans="1:25" s="275" customFormat="1" ht="18.7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s="275" customFormat="1" ht="18.75">
      <c r="A12" s="410" t="str">
        <f>'1. паспорт местоположение'!A9:C9</f>
        <v>Общество с ограниченной ответственностью "Сургутские городские электрические сети"</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row>
    <row r="13" spans="1:25" s="275" customFormat="1" ht="18.75">
      <c r="A13" s="403" t="s">
        <v>10</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276"/>
    </row>
    <row r="14" spans="1:25" s="275" customFormat="1"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s="275" customFormat="1" ht="18.75">
      <c r="A15" s="395" t="str">
        <f>'1. паспорт местоположение'!A12:B12</f>
        <v>C_</v>
      </c>
      <c r="B15" s="396"/>
      <c r="C15" s="396"/>
      <c r="D15" s="396"/>
      <c r="E15" s="396"/>
      <c r="F15" s="396"/>
      <c r="G15" s="396"/>
      <c r="H15" s="396"/>
      <c r="I15" s="396"/>
      <c r="J15" s="396"/>
      <c r="K15" s="396"/>
      <c r="L15" s="406" t="str">
        <f>'1. паспорт местоположение'!C12</f>
        <v>1.6.2</v>
      </c>
      <c r="M15" s="407"/>
      <c r="N15" s="407"/>
      <c r="O15" s="407"/>
      <c r="P15" s="407"/>
      <c r="Q15" s="407"/>
      <c r="R15" s="407"/>
      <c r="S15" s="407"/>
      <c r="T15" s="407"/>
      <c r="U15" s="407"/>
      <c r="V15" s="407"/>
      <c r="W15" s="407"/>
      <c r="X15" s="407"/>
      <c r="Y15" s="407"/>
    </row>
    <row r="16" spans="1:25" s="275" customFormat="1" ht="18.7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25" s="275" customFormat="1" ht="18.7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row>
    <row r="18" spans="1:25" s="275" customFormat="1" ht="18.75">
      <c r="A18" s="408" t="str">
        <f>'1. паспорт местоположение'!A15:C15</f>
        <v>Монтаж диспетчерского щита по ул. Аэрофлотская,23 стр.6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25" s="275" customFormat="1" ht="18.75">
      <c r="A19" s="403" t="s">
        <v>7</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row>
    <row r="20" spans="1:25" ht="18.75">
      <c r="A20" s="277"/>
      <c r="Y20" s="70"/>
    </row>
    <row r="21" spans="1:25" ht="18.75" customHeight="1">
      <c r="A21" s="397" t="s">
        <v>499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row>
    <row r="22" spans="1:25" ht="18.75">
      <c r="A22" s="277"/>
      <c r="X22" s="278"/>
      <c r="Y22" s="279"/>
    </row>
    <row r="23" spans="1:25" ht="18.75">
      <c r="A23" s="277"/>
      <c r="Y23" s="280"/>
    </row>
    <row r="24" spans="1:25" ht="18.75">
      <c r="A24" s="277"/>
      <c r="Y24" s="280"/>
    </row>
    <row r="25" spans="1:25">
      <c r="A25" s="277"/>
    </row>
    <row r="26" spans="1:25">
      <c r="D26" s="277" t="s">
        <v>546</v>
      </c>
    </row>
    <row r="27" spans="1:25" ht="16.5" thickBot="1">
      <c r="A27" s="281" t="s">
        <v>344</v>
      </c>
      <c r="B27" s="281" t="s">
        <v>1</v>
      </c>
      <c r="D27" s="282"/>
      <c r="E27" s="283"/>
      <c r="F27" s="283"/>
      <c r="G27" s="283"/>
      <c r="H27" s="283"/>
    </row>
    <row r="28" spans="1:25">
      <c r="A28" s="284" t="s">
        <v>547</v>
      </c>
      <c r="B28" s="285">
        <f>'1. паспорт местоположение'!C51*1000000/1.2</f>
        <v>12449095.390000001</v>
      </c>
      <c r="C28" s="286"/>
      <c r="D28" s="286"/>
      <c r="E28" s="286"/>
      <c r="F28" s="286"/>
      <c r="G28" s="286"/>
      <c r="H28" s="286"/>
      <c r="I28" s="286"/>
      <c r="J28" s="286"/>
      <c r="K28" s="286"/>
    </row>
    <row r="29" spans="1:25">
      <c r="A29" s="287" t="s">
        <v>342</v>
      </c>
      <c r="B29" s="220">
        <v>0</v>
      </c>
      <c r="C29" s="286"/>
      <c r="D29" s="286"/>
      <c r="E29" s="286"/>
      <c r="F29" s="286"/>
      <c r="G29" s="286"/>
      <c r="H29" s="286"/>
      <c r="I29" s="286"/>
      <c r="J29" s="286"/>
      <c r="K29" s="286"/>
    </row>
    <row r="30" spans="1:25">
      <c r="A30" s="287" t="s">
        <v>340</v>
      </c>
      <c r="B30" s="220">
        <v>35</v>
      </c>
      <c r="C30" s="286"/>
      <c r="D30" s="277" t="s">
        <v>343</v>
      </c>
      <c r="E30" s="286"/>
      <c r="F30" s="286"/>
      <c r="G30" s="286"/>
      <c r="H30" s="286"/>
      <c r="I30" s="286"/>
      <c r="J30" s="286"/>
      <c r="K30" s="286"/>
    </row>
    <row r="31" spans="1:25" ht="16.5" thickBot="1">
      <c r="A31" s="288" t="s">
        <v>338</v>
      </c>
      <c r="B31" s="289">
        <v>1</v>
      </c>
      <c r="C31" s="286"/>
      <c r="D31" s="398" t="s">
        <v>341</v>
      </c>
      <c r="E31" s="398"/>
      <c r="F31" s="404">
        <f>SUM(B93:X93)</f>
        <v>11.134815888973717</v>
      </c>
      <c r="G31" s="405">
        <f>SUM(C93:Y93)</f>
        <v>11.134815888973717</v>
      </c>
      <c r="K31" s="230"/>
    </row>
    <row r="32" spans="1:25">
      <c r="A32" s="284" t="s">
        <v>337</v>
      </c>
      <c r="B32" s="219">
        <f>B28*0.417/100</f>
        <v>51912.727776300002</v>
      </c>
      <c r="C32" s="286"/>
      <c r="D32" s="398" t="s">
        <v>339</v>
      </c>
      <c r="E32" s="398"/>
      <c r="F32" s="404">
        <f>IF(SUM(B94:Y94)=0,"не окупается",SUM(B94:Y94))</f>
        <v>22.285292253042144</v>
      </c>
      <c r="G32" s="405"/>
      <c r="K32" s="230"/>
    </row>
    <row r="33" spans="1:11">
      <c r="A33" s="287" t="s">
        <v>548</v>
      </c>
      <c r="B33" s="220">
        <v>4</v>
      </c>
      <c r="C33" s="286"/>
      <c r="D33" s="398" t="s">
        <v>549</v>
      </c>
      <c r="E33" s="398"/>
      <c r="F33" s="399">
        <f>Y91</f>
        <v>331215.54643384623</v>
      </c>
      <c r="G33" s="400"/>
      <c r="K33" s="230"/>
    </row>
    <row r="34" spans="1:11" ht="16.5" thickBot="1">
      <c r="A34" s="287" t="s">
        <v>336</v>
      </c>
      <c r="B34" s="220">
        <v>1</v>
      </c>
      <c r="C34" s="286"/>
      <c r="D34" s="398" t="s">
        <v>550</v>
      </c>
      <c r="E34" s="398"/>
      <c r="F34" s="401" t="str">
        <f>IF(F33&gt;0,"да","нет")</f>
        <v>да</v>
      </c>
      <c r="G34" s="402"/>
      <c r="K34" s="230"/>
    </row>
    <row r="35" spans="1:11">
      <c r="A35" s="287" t="s">
        <v>315</v>
      </c>
      <c r="B35" s="219">
        <f>B28*0.0375/100</f>
        <v>4668.4107712499999</v>
      </c>
      <c r="C35" s="286"/>
      <c r="D35" s="286"/>
      <c r="E35" s="286"/>
      <c r="F35" s="286"/>
      <c r="G35" s="286"/>
      <c r="H35" s="286"/>
      <c r="I35" s="286"/>
      <c r="J35" s="286"/>
      <c r="K35" s="286"/>
    </row>
    <row r="36" spans="1:11">
      <c r="A36" s="287" t="s">
        <v>335</v>
      </c>
      <c r="B36" s="220">
        <v>4</v>
      </c>
      <c r="C36" s="286"/>
      <c r="D36" s="286"/>
      <c r="E36" s="286"/>
      <c r="F36" s="286"/>
      <c r="G36" s="286"/>
      <c r="H36" s="286"/>
      <c r="I36" s="286"/>
      <c r="J36" s="286"/>
      <c r="K36" s="286"/>
    </row>
    <row r="37" spans="1:11">
      <c r="A37" s="287" t="s">
        <v>334</v>
      </c>
      <c r="B37" s="220">
        <v>1</v>
      </c>
      <c r="C37" s="286"/>
      <c r="D37" s="286"/>
      <c r="E37" s="286"/>
      <c r="F37" s="286"/>
      <c r="G37" s="286"/>
      <c r="H37" s="286"/>
      <c r="I37" s="286"/>
      <c r="J37" s="286"/>
      <c r="K37" s="286"/>
    </row>
    <row r="38" spans="1:11">
      <c r="A38" s="290" t="s">
        <v>546</v>
      </c>
      <c r="B38" s="291">
        <v>0</v>
      </c>
      <c r="C38" s="286"/>
      <c r="D38" s="286"/>
      <c r="E38" s="286"/>
      <c r="F38" s="286"/>
      <c r="G38" s="286"/>
      <c r="H38" s="286"/>
      <c r="I38" s="286"/>
      <c r="J38" s="286"/>
      <c r="K38" s="286"/>
    </row>
    <row r="39" spans="1:11" ht="16.5" thickBot="1">
      <c r="A39" s="288" t="s">
        <v>308</v>
      </c>
      <c r="B39" s="292">
        <v>0.2</v>
      </c>
      <c r="C39" s="286"/>
      <c r="D39" s="286"/>
      <c r="E39" s="286"/>
      <c r="F39" s="286"/>
      <c r="G39" s="286"/>
      <c r="H39" s="286"/>
      <c r="I39" s="286"/>
      <c r="J39" s="286"/>
      <c r="K39" s="286"/>
    </row>
    <row r="40" spans="1:11">
      <c r="A40" s="284" t="s">
        <v>546</v>
      </c>
      <c r="B40" s="219">
        <v>0</v>
      </c>
      <c r="C40" s="286"/>
      <c r="D40" s="286"/>
      <c r="E40" s="286"/>
      <c r="F40" s="286"/>
      <c r="G40" s="286"/>
      <c r="H40" s="286"/>
      <c r="I40" s="286"/>
      <c r="J40" s="286"/>
      <c r="K40" s="286"/>
    </row>
    <row r="41" spans="1:11">
      <c r="A41" s="287" t="s">
        <v>333</v>
      </c>
      <c r="B41" s="220">
        <v>0</v>
      </c>
      <c r="C41" s="286"/>
      <c r="D41" s="286"/>
      <c r="E41" s="286"/>
      <c r="F41" s="286"/>
      <c r="G41" s="286"/>
      <c r="H41" s="286"/>
      <c r="I41" s="286"/>
      <c r="J41" s="286"/>
      <c r="K41" s="286"/>
    </row>
    <row r="42" spans="1:11" ht="16.5" thickBot="1">
      <c r="A42" s="290" t="s">
        <v>332</v>
      </c>
      <c r="B42" s="293">
        <v>0.1</v>
      </c>
      <c r="C42" s="286"/>
      <c r="D42" s="286"/>
      <c r="E42" s="286"/>
      <c r="F42" s="286"/>
      <c r="G42" s="286"/>
      <c r="H42" s="286"/>
      <c r="I42" s="286"/>
      <c r="J42" s="286"/>
      <c r="K42" s="286"/>
    </row>
    <row r="43" spans="1:11">
      <c r="A43" s="294" t="s">
        <v>551</v>
      </c>
      <c r="B43" s="295">
        <v>15</v>
      </c>
    </row>
    <row r="44" spans="1:11">
      <c r="A44" s="296" t="s">
        <v>331</v>
      </c>
      <c r="B44" s="297">
        <v>0.125</v>
      </c>
    </row>
    <row r="45" spans="1:11">
      <c r="A45" s="296" t="s">
        <v>330</v>
      </c>
      <c r="B45" s="298">
        <f>B44</f>
        <v>0.125</v>
      </c>
    </row>
    <row r="46" spans="1:11">
      <c r="A46" s="296" t="s">
        <v>329</v>
      </c>
      <c r="B46" s="298">
        <f>+(B56+B57)/B28</f>
        <v>0.21018389334213131</v>
      </c>
    </row>
    <row r="47" spans="1:11">
      <c r="A47" s="296" t="s">
        <v>328</v>
      </c>
      <c r="B47" s="298">
        <v>8.4000000000000005E-2</v>
      </c>
    </row>
    <row r="48" spans="1:11">
      <c r="A48" s="296" t="s">
        <v>327</v>
      </c>
      <c r="B48" s="298">
        <f>1-B46</f>
        <v>0.78981610665786872</v>
      </c>
    </row>
    <row r="49" spans="1:25" ht="16.5" thickBot="1">
      <c r="A49" s="299" t="s">
        <v>552</v>
      </c>
      <c r="B49" s="300">
        <f>B48*B47+B46*B45*(1-B39)</f>
        <v>8.7362942293474105E-2</v>
      </c>
    </row>
    <row r="50" spans="1:25" ht="47.25" customHeight="1">
      <c r="A50" s="221" t="s">
        <v>326</v>
      </c>
      <c r="B50" s="222" t="s">
        <v>570</v>
      </c>
      <c r="C50" s="223">
        <v>2019</v>
      </c>
      <c r="D50" s="223">
        <v>2020</v>
      </c>
      <c r="E50" s="223">
        <v>2021</v>
      </c>
      <c r="F50" s="223">
        <v>2022</v>
      </c>
      <c r="G50" s="223">
        <v>2023</v>
      </c>
      <c r="H50" s="223">
        <v>2024</v>
      </c>
      <c r="I50" s="223">
        <v>2025</v>
      </c>
      <c r="J50" s="223">
        <v>2026</v>
      </c>
      <c r="K50" s="223">
        <v>2027</v>
      </c>
      <c r="L50" s="223">
        <v>2028</v>
      </c>
      <c r="M50" s="223">
        <v>2029</v>
      </c>
      <c r="N50" s="223">
        <v>2030</v>
      </c>
      <c r="O50" s="223">
        <v>2031</v>
      </c>
      <c r="P50" s="223">
        <v>2032</v>
      </c>
      <c r="Q50" s="223">
        <v>2033</v>
      </c>
      <c r="R50" s="223">
        <v>2034</v>
      </c>
      <c r="S50" s="223">
        <v>2035</v>
      </c>
      <c r="T50" s="223">
        <v>2036</v>
      </c>
      <c r="U50" s="223">
        <v>2037</v>
      </c>
      <c r="V50" s="223">
        <v>2038</v>
      </c>
      <c r="W50" s="223">
        <v>2039</v>
      </c>
      <c r="X50" s="223">
        <v>2040</v>
      </c>
      <c r="Y50" s="223">
        <v>2041</v>
      </c>
    </row>
    <row r="51" spans="1:25">
      <c r="A51" s="224" t="s">
        <v>325</v>
      </c>
      <c r="B51" s="225">
        <v>4.3999999999999997E-2</v>
      </c>
      <c r="C51" s="225">
        <v>4.2000000000000003E-2</v>
      </c>
      <c r="D51" s="225">
        <v>4.2000000000000003E-2</v>
      </c>
      <c r="E51" s="225">
        <v>4.2000000000000003E-2</v>
      </c>
      <c r="F51" s="225">
        <v>4.2000000000000003E-2</v>
      </c>
      <c r="G51" s="225">
        <v>4.2000000000000003E-2</v>
      </c>
      <c r="H51" s="225">
        <v>4.2000000000000003E-2</v>
      </c>
      <c r="I51" s="225">
        <v>4.2000000000000003E-2</v>
      </c>
      <c r="J51" s="225">
        <v>4.2000000000000003E-2</v>
      </c>
      <c r="K51" s="225">
        <v>4.2000000000000003E-2</v>
      </c>
      <c r="L51" s="225">
        <v>4.2000000000000003E-2</v>
      </c>
      <c r="M51" s="225">
        <v>4.2000000000000003E-2</v>
      </c>
      <c r="N51" s="225">
        <v>4.2000000000000003E-2</v>
      </c>
      <c r="O51" s="225">
        <v>4.2000000000000003E-2</v>
      </c>
      <c r="P51" s="225">
        <v>4.2000000000000003E-2</v>
      </c>
      <c r="Q51" s="225">
        <v>4.2000000000000003E-2</v>
      </c>
      <c r="R51" s="225">
        <v>4.2000000000000003E-2</v>
      </c>
      <c r="S51" s="225">
        <v>4.2000000000000003E-2</v>
      </c>
      <c r="T51" s="225">
        <v>4.2000000000000003E-2</v>
      </c>
      <c r="U51" s="225">
        <v>4.2000000000000003E-2</v>
      </c>
      <c r="V51" s="225">
        <v>4.2000000000000003E-2</v>
      </c>
      <c r="W51" s="225">
        <v>4.2000000000000003E-2</v>
      </c>
      <c r="X51" s="225">
        <v>4.2000000000000003E-2</v>
      </c>
      <c r="Y51" s="225">
        <v>4.2000000000000003E-2</v>
      </c>
    </row>
    <row r="52" spans="1:25">
      <c r="A52" s="224" t="s">
        <v>324</v>
      </c>
      <c r="B52" s="225">
        <f>B51</f>
        <v>4.3999999999999997E-2</v>
      </c>
      <c r="C52" s="225">
        <f t="shared" ref="C52:Y52" si="0">(1+B52)*(1+C51)-1</f>
        <v>8.7848000000000148E-2</v>
      </c>
      <c r="D52" s="225">
        <f t="shared" si="0"/>
        <v>0.13353761600000014</v>
      </c>
      <c r="E52" s="225">
        <f t="shared" si="0"/>
        <v>0.1811461958720002</v>
      </c>
      <c r="F52" s="225">
        <f t="shared" si="0"/>
        <v>0.23075433609862417</v>
      </c>
      <c r="G52" s="225">
        <f t="shared" si="0"/>
        <v>0.28244601821476634</v>
      </c>
      <c r="H52" s="225">
        <f t="shared" si="0"/>
        <v>0.33630875097978663</v>
      </c>
      <c r="I52" s="225">
        <f t="shared" si="0"/>
        <v>0.39243371852093767</v>
      </c>
      <c r="J52" s="225">
        <f t="shared" si="0"/>
        <v>0.45091593469881719</v>
      </c>
      <c r="K52" s="225">
        <f t="shared" si="0"/>
        <v>0.51185440395616766</v>
      </c>
      <c r="L52" s="225">
        <f t="shared" si="0"/>
        <v>0.57535228892232682</v>
      </c>
      <c r="M52" s="225">
        <f t="shared" si="0"/>
        <v>0.64151708505706462</v>
      </c>
      <c r="N52" s="225">
        <f t="shared" si="0"/>
        <v>0.71046080262946143</v>
      </c>
      <c r="O52" s="225">
        <f t="shared" si="0"/>
        <v>0.7823001563398988</v>
      </c>
      <c r="P52" s="225">
        <f t="shared" si="0"/>
        <v>0.85715676290617471</v>
      </c>
      <c r="Q52" s="225">
        <f t="shared" si="0"/>
        <v>0.93515734694823416</v>
      </c>
      <c r="R52" s="225">
        <f t="shared" si="0"/>
        <v>1.0164339555200601</v>
      </c>
      <c r="S52" s="225">
        <f t="shared" si="0"/>
        <v>1.1011241816519028</v>
      </c>
      <c r="T52" s="225">
        <f t="shared" si="0"/>
        <v>1.1893713972812829</v>
      </c>
      <c r="U52" s="225">
        <f t="shared" si="0"/>
        <v>1.2813249959670969</v>
      </c>
      <c r="V52" s="225">
        <f t="shared" si="0"/>
        <v>1.3771406457977151</v>
      </c>
      <c r="W52" s="225">
        <f t="shared" si="0"/>
        <v>1.4769805529212192</v>
      </c>
      <c r="X52" s="225">
        <f t="shared" si="0"/>
        <v>1.5810137361439107</v>
      </c>
      <c r="Y52" s="225">
        <f t="shared" si="0"/>
        <v>1.6894163130619551</v>
      </c>
    </row>
    <row r="53" spans="1:25" ht="16.5" thickBot="1">
      <c r="A53" s="226" t="s">
        <v>553</v>
      </c>
      <c r="B53" s="227"/>
      <c r="C53" s="228">
        <f>B28*0.12*1.075</f>
        <v>1605933.30531</v>
      </c>
      <c r="D53" s="228">
        <f>C53*(1+D51)</f>
        <v>1673382.5041330201</v>
      </c>
      <c r="E53" s="228">
        <f t="shared" ref="E53:Y53" si="1">D53*(1+E51)</f>
        <v>1743664.5693066069</v>
      </c>
      <c r="F53" s="228">
        <f t="shared" si="1"/>
        <v>1816898.4812174845</v>
      </c>
      <c r="G53" s="228">
        <f t="shared" si="1"/>
        <v>1893208.2174286188</v>
      </c>
      <c r="H53" s="228">
        <f t="shared" si="1"/>
        <v>1972722.9625606209</v>
      </c>
      <c r="I53" s="228">
        <f t="shared" si="1"/>
        <v>2055577.3269881669</v>
      </c>
      <c r="J53" s="228">
        <f t="shared" si="1"/>
        <v>2141911.5747216698</v>
      </c>
      <c r="K53" s="228">
        <f t="shared" si="1"/>
        <v>2231871.8608599799</v>
      </c>
      <c r="L53" s="228">
        <f t="shared" si="1"/>
        <v>2325610.4790160991</v>
      </c>
      <c r="M53" s="228">
        <f t="shared" si="1"/>
        <v>2423286.1191347754</v>
      </c>
      <c r="N53" s="228">
        <f t="shared" si="1"/>
        <v>2525064.1361384359</v>
      </c>
      <c r="O53" s="228">
        <f t="shared" si="1"/>
        <v>2631116.8298562504</v>
      </c>
      <c r="P53" s="228">
        <f t="shared" si="1"/>
        <v>2741623.7367102131</v>
      </c>
      <c r="Q53" s="228">
        <f t="shared" si="1"/>
        <v>2856771.9336520419</v>
      </c>
      <c r="R53" s="228">
        <f t="shared" si="1"/>
        <v>2976756.3548654276</v>
      </c>
      <c r="S53" s="228">
        <f t="shared" si="1"/>
        <v>3101780.1217697756</v>
      </c>
      <c r="T53" s="228">
        <f t="shared" si="1"/>
        <v>3232054.8868841063</v>
      </c>
      <c r="U53" s="228">
        <f t="shared" si="1"/>
        <v>3367801.192133239</v>
      </c>
      <c r="V53" s="228">
        <f t="shared" si="1"/>
        <v>3509248.8422028353</v>
      </c>
      <c r="W53" s="228">
        <f t="shared" si="1"/>
        <v>3656637.2935753544</v>
      </c>
      <c r="X53" s="228">
        <f t="shared" si="1"/>
        <v>3810216.0599055192</v>
      </c>
      <c r="Y53" s="228">
        <f t="shared" si="1"/>
        <v>3970245.1344215511</v>
      </c>
    </row>
    <row r="54" spans="1:25" ht="16.5" thickBot="1"/>
    <row r="55" spans="1:25" ht="47.25">
      <c r="A55" s="301" t="s">
        <v>323</v>
      </c>
      <c r="B55" s="222" t="str">
        <f>B50</f>
        <v>год окончания 
строительства объекта</v>
      </c>
      <c r="C55" s="223">
        <v>2019</v>
      </c>
      <c r="D55" s="229">
        <v>2020</v>
      </c>
      <c r="E55" s="229">
        <v>2021</v>
      </c>
      <c r="F55" s="229">
        <v>2022</v>
      </c>
      <c r="G55" s="229">
        <v>2023</v>
      </c>
      <c r="H55" s="229">
        <v>2024</v>
      </c>
      <c r="I55" s="229">
        <v>2025</v>
      </c>
      <c r="J55" s="229">
        <v>2026</v>
      </c>
      <c r="K55" s="229">
        <v>2027</v>
      </c>
      <c r="L55" s="229">
        <v>2028</v>
      </c>
      <c r="M55" s="229">
        <v>2029</v>
      </c>
      <c r="N55" s="229">
        <v>2030</v>
      </c>
      <c r="O55" s="229">
        <v>2031</v>
      </c>
      <c r="P55" s="229">
        <v>2032</v>
      </c>
      <c r="Q55" s="229">
        <v>2033</v>
      </c>
      <c r="R55" s="229">
        <v>2034</v>
      </c>
      <c r="S55" s="229">
        <v>2035</v>
      </c>
      <c r="T55" s="229">
        <v>2036</v>
      </c>
      <c r="U55" s="229">
        <v>2037</v>
      </c>
      <c r="V55" s="229">
        <v>2038</v>
      </c>
      <c r="W55" s="229">
        <v>2039</v>
      </c>
      <c r="X55" s="229">
        <v>2040</v>
      </c>
      <c r="Y55" s="229">
        <v>2041</v>
      </c>
    </row>
    <row r="56" spans="1:25">
      <c r="A56" s="224" t="s">
        <v>322</v>
      </c>
      <c r="B56" s="255">
        <f>(B28/3211479047)*(538667000+89680000)</f>
        <v>2435747.4006649903</v>
      </c>
      <c r="C56" s="255">
        <f>B56+B57-B58</f>
        <v>1920181.970312875</v>
      </c>
      <c r="D56" s="255">
        <f>C56+C57-C58</f>
        <v>642892.58314255369</v>
      </c>
      <c r="E56" s="255">
        <f t="shared" ref="E56:U56" si="2">D56+D57-D58</f>
        <v>295253.73567191034</v>
      </c>
      <c r="F56" s="256">
        <f t="shared" si="2"/>
        <v>295253.73567191034</v>
      </c>
      <c r="G56" s="256">
        <f>F56+F57-F58</f>
        <v>275570.15329378296</v>
      </c>
      <c r="H56" s="256">
        <f t="shared" si="2"/>
        <v>255886.57091565561</v>
      </c>
      <c r="I56" s="256">
        <f t="shared" si="2"/>
        <v>236202.98853752826</v>
      </c>
      <c r="J56" s="256">
        <f t="shared" si="2"/>
        <v>216519.40615940091</v>
      </c>
      <c r="K56" s="256">
        <f t="shared" si="2"/>
        <v>196835.82378127356</v>
      </c>
      <c r="L56" s="256">
        <f t="shared" si="2"/>
        <v>177152.24140314621</v>
      </c>
      <c r="M56" s="256">
        <f t="shared" si="2"/>
        <v>157468.65902501886</v>
      </c>
      <c r="N56" s="256">
        <f t="shared" si="2"/>
        <v>137785.07664689151</v>
      </c>
      <c r="O56" s="256">
        <f t="shared" si="2"/>
        <v>118101.49426876416</v>
      </c>
      <c r="P56" s="256">
        <f t="shared" si="2"/>
        <v>98417.911890636809</v>
      </c>
      <c r="Q56" s="256">
        <f t="shared" si="2"/>
        <v>78734.329512509459</v>
      </c>
      <c r="R56" s="302">
        <f t="shared" si="2"/>
        <v>59050.747134382102</v>
      </c>
      <c r="S56" s="302">
        <f t="shared" si="2"/>
        <v>39367.164756254744</v>
      </c>
      <c r="T56" s="302">
        <f t="shared" si="2"/>
        <v>19683.582378127387</v>
      </c>
      <c r="U56" s="302">
        <f t="shared" si="2"/>
        <v>2.9103830456733704E-11</v>
      </c>
      <c r="V56" s="302"/>
      <c r="W56" s="302"/>
      <c r="X56" s="302"/>
      <c r="Y56" s="302"/>
    </row>
    <row r="57" spans="1:25">
      <c r="A57" s="224" t="s">
        <v>321</v>
      </c>
      <c r="B57" s="255">
        <f>(B28/3211479047)*46654169.4851375</f>
        <v>180851.93699278834</v>
      </c>
      <c r="C57" s="255">
        <f>(B28/3211479047)*29512102.5172828</f>
        <v>114401.79867912203</v>
      </c>
      <c r="D57" s="255"/>
      <c r="E57" s="255"/>
      <c r="F57" s="256">
        <f>'[6]1_2018'!G65*1000000</f>
        <v>0</v>
      </c>
      <c r="G57" s="256">
        <f>'[6]1_2018'!H65*1000000</f>
        <v>0</v>
      </c>
      <c r="H57" s="303">
        <v>0</v>
      </c>
      <c r="I57" s="303">
        <v>0</v>
      </c>
      <c r="J57" s="303">
        <v>0</v>
      </c>
      <c r="K57" s="303">
        <v>0</v>
      </c>
      <c r="L57" s="303">
        <v>0</v>
      </c>
      <c r="M57" s="303">
        <v>0</v>
      </c>
      <c r="N57" s="303">
        <v>0</v>
      </c>
      <c r="O57" s="303">
        <v>0</v>
      </c>
      <c r="P57" s="303">
        <v>0</v>
      </c>
      <c r="Q57" s="303">
        <v>0</v>
      </c>
      <c r="R57" s="302">
        <v>0</v>
      </c>
      <c r="S57" s="302">
        <v>0</v>
      </c>
      <c r="T57" s="302">
        <v>0</v>
      </c>
      <c r="U57" s="302">
        <v>0</v>
      </c>
      <c r="V57" s="302"/>
      <c r="W57" s="302"/>
      <c r="X57" s="302"/>
      <c r="Y57" s="302"/>
    </row>
    <row r="58" spans="1:25">
      <c r="A58" s="224" t="s">
        <v>320</v>
      </c>
      <c r="B58" s="255">
        <f>B56-(359013000+89680000)*(B28/3211479047)</f>
        <v>696417.36734490353</v>
      </c>
      <c r="C58" s="255">
        <f>359013000*(B28/3211479047)</f>
        <v>1391691.1858494433</v>
      </c>
      <c r="D58" s="255">
        <f>89680000*(B28/3211479047)</f>
        <v>347638.84747064335</v>
      </c>
      <c r="E58" s="255">
        <v>0</v>
      </c>
      <c r="F58" s="256">
        <f>$F$56/$B$43</f>
        <v>19683.582378127358</v>
      </c>
      <c r="G58" s="256">
        <f>$F$56/$B$43</f>
        <v>19683.582378127358</v>
      </c>
      <c r="H58" s="256">
        <f t="shared" ref="H58:P58" si="3">$F$56/$B$43</f>
        <v>19683.582378127358</v>
      </c>
      <c r="I58" s="256">
        <f t="shared" si="3"/>
        <v>19683.582378127358</v>
      </c>
      <c r="J58" s="256">
        <f t="shared" si="3"/>
        <v>19683.582378127358</v>
      </c>
      <c r="K58" s="256">
        <f t="shared" si="3"/>
        <v>19683.582378127358</v>
      </c>
      <c r="L58" s="256">
        <f t="shared" si="3"/>
        <v>19683.582378127358</v>
      </c>
      <c r="M58" s="256">
        <f t="shared" si="3"/>
        <v>19683.582378127358</v>
      </c>
      <c r="N58" s="256">
        <f t="shared" si="3"/>
        <v>19683.582378127358</v>
      </c>
      <c r="O58" s="256">
        <f t="shared" si="3"/>
        <v>19683.582378127358</v>
      </c>
      <c r="P58" s="256">
        <f t="shared" si="3"/>
        <v>19683.582378127358</v>
      </c>
      <c r="Q58" s="256">
        <f>$F$56/$B$43</f>
        <v>19683.582378127358</v>
      </c>
      <c r="R58" s="256">
        <f>$F$56/$B$43</f>
        <v>19683.582378127358</v>
      </c>
      <c r="S58" s="256">
        <f t="shared" ref="S58" si="4">$F$56/$B$43</f>
        <v>19683.582378127358</v>
      </c>
      <c r="T58" s="256">
        <f>$F$56/$B$43</f>
        <v>19683.582378127358</v>
      </c>
      <c r="U58" s="256">
        <f>$F$56/$B$43</f>
        <v>19683.582378127358</v>
      </c>
      <c r="V58" s="256"/>
      <c r="W58" s="256"/>
      <c r="X58" s="256"/>
      <c r="Y58" s="256"/>
    </row>
    <row r="59" spans="1:25" ht="16.5" thickBot="1">
      <c r="A59" s="226" t="s">
        <v>319</v>
      </c>
      <c r="B59" s="257">
        <f>AVERAGE(SUM(B56:B57),(SUM(B56:B57)-B58))*B45</f>
        <v>283548.83174816583</v>
      </c>
      <c r="C59" s="257">
        <f>AVERAGE(SUM(C56:C57),(SUM(C56:C57)-C58))*B45</f>
        <v>167342.27200840943</v>
      </c>
      <c r="D59" s="257">
        <f>AVERAGE(SUM(D56:D57),(SUM(D56:D57)-D58))*B45</f>
        <v>58634.144925904002</v>
      </c>
      <c r="E59" s="257">
        <f>AVERAGE(SUM(E56:E57),(SUM(E56:E57)-E58))*B45</f>
        <v>36906.716958988793</v>
      </c>
      <c r="F59" s="228">
        <f>AVERAGE(SUM(F56:F57),(SUM(F56:F57)-F58))*B45</f>
        <v>35676.493060355831</v>
      </c>
      <c r="G59" s="228">
        <f>AVERAGE(SUM(G56:G57),(SUM(G56:G57)-G58))*B45</f>
        <v>33216.045263089909</v>
      </c>
      <c r="H59" s="228">
        <f>AVERAGE(SUM(H56:H57),(SUM(H56:H57)-H58))*B45</f>
        <v>30755.597465823994</v>
      </c>
      <c r="I59" s="228">
        <f>AVERAGE(SUM(I56:I57),(SUM(I56:I57)-I58))*B45</f>
        <v>28295.149668558071</v>
      </c>
      <c r="J59" s="228">
        <f>AVERAGE(SUM(J56:J57),(SUM(J56:J57)-J58))*B45</f>
        <v>25834.701871292156</v>
      </c>
      <c r="K59" s="228">
        <f>AVERAGE(SUM(K56:K57),(SUM(K56:K57)-K58))*B45</f>
        <v>23374.254074026234</v>
      </c>
      <c r="L59" s="228">
        <f>AVERAGE(SUM(L56:L57),(SUM(L56:L57)-L58))*B45</f>
        <v>20913.806276760319</v>
      </c>
      <c r="M59" s="228">
        <f>AVERAGE(SUM(M56:M57),(SUM(M56:M57)-M58))*B45</f>
        <v>18453.358479494396</v>
      </c>
      <c r="N59" s="228">
        <f>AVERAGE(SUM(N56:N57),(SUM(N56:N57)-N58))*B45</f>
        <v>15992.910682228479</v>
      </c>
      <c r="O59" s="228">
        <f>AVERAGE(SUM(O56:O57),(SUM(O56:O57)-O58))*B45</f>
        <v>13532.462884962561</v>
      </c>
      <c r="P59" s="228">
        <f>AVERAGE(SUM(P56:P57),(SUM(P56:P57)-P58))*B45</f>
        <v>11072.015087696642</v>
      </c>
      <c r="Q59" s="228">
        <f>AVERAGE(SUM(Q56:Q57),(SUM(Q56:Q57)-Q58))*B45</f>
        <v>8611.567290430723</v>
      </c>
      <c r="R59" s="304">
        <f>AVERAGE(SUM(R56:R57),(SUM(R56:R57)-R58))*B45</f>
        <v>6151.1194931648024</v>
      </c>
      <c r="S59" s="304">
        <f>AVERAGE(SUM(S56:S57),(SUM(S56:S57)-S58))*B45</f>
        <v>3690.6716958988832</v>
      </c>
      <c r="T59" s="304">
        <f>AVERAGE(SUM(T56:T57),(SUM(T56:T57)-T58))*B45</f>
        <v>1230.2238986329635</v>
      </c>
      <c r="U59" s="304">
        <f>AVERAGE(SUM(U56:U57),(SUM(U56:U57)-U58))*B45</f>
        <v>-1230.2238986329562</v>
      </c>
      <c r="V59" s="304">
        <f>AVERAGE(SUM(V56:V57),(SUM(V56:V57)-V58))*B45</f>
        <v>0</v>
      </c>
      <c r="W59" s="304">
        <f>AVERAGE(SUM(W56:W57),(SUM(W56:W57)-W58))*B45</f>
        <v>0</v>
      </c>
      <c r="X59" s="304">
        <f>AVERAGE(SUM(X56:X57),(SUM(X56:X57)-X58))*B45</f>
        <v>0</v>
      </c>
      <c r="Y59" s="304">
        <f>AVERAGE(SUM(Y56:Y57),(SUM(Y56:Y57)-Y58))*B45</f>
        <v>0</v>
      </c>
    </row>
    <row r="60" spans="1:25" ht="16.5" thickBot="1">
      <c r="A60" s="230"/>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row>
    <row r="61" spans="1:25" ht="47.25">
      <c r="A61" s="301" t="s">
        <v>554</v>
      </c>
      <c r="B61" s="222" t="str">
        <f>B55</f>
        <v>год окончания 
строительства объекта</v>
      </c>
      <c r="C61" s="223">
        <v>2019</v>
      </c>
      <c r="D61" s="229">
        <v>2020</v>
      </c>
      <c r="E61" s="229">
        <v>2021</v>
      </c>
      <c r="F61" s="229">
        <v>2022</v>
      </c>
      <c r="G61" s="229">
        <v>2023</v>
      </c>
      <c r="H61" s="229">
        <v>2024</v>
      </c>
      <c r="I61" s="229">
        <v>2025</v>
      </c>
      <c r="J61" s="229">
        <v>2026</v>
      </c>
      <c r="K61" s="229">
        <v>2027</v>
      </c>
      <c r="L61" s="229">
        <v>2028</v>
      </c>
      <c r="M61" s="229">
        <v>2029</v>
      </c>
      <c r="N61" s="229">
        <v>2030</v>
      </c>
      <c r="O61" s="229">
        <v>2031</v>
      </c>
      <c r="P61" s="229">
        <v>2032</v>
      </c>
      <c r="Q61" s="229">
        <v>2033</v>
      </c>
      <c r="R61" s="229">
        <v>2034</v>
      </c>
      <c r="S61" s="229">
        <v>2035</v>
      </c>
      <c r="T61" s="229">
        <v>2036</v>
      </c>
      <c r="U61" s="229">
        <v>2037</v>
      </c>
      <c r="V61" s="229">
        <v>2038</v>
      </c>
      <c r="W61" s="229">
        <v>2039</v>
      </c>
      <c r="X61" s="229">
        <v>2040</v>
      </c>
      <c r="Y61" s="229">
        <v>2041</v>
      </c>
    </row>
    <row r="62" spans="1:25">
      <c r="A62" s="234" t="s">
        <v>318</v>
      </c>
      <c r="B62" s="235"/>
      <c r="C62" s="235">
        <f>C53*B31</f>
        <v>1605933.30531</v>
      </c>
      <c r="D62" s="235">
        <f>D53*B31</f>
        <v>1673382.5041330201</v>
      </c>
      <c r="E62" s="235">
        <f>E53*B31</f>
        <v>1743664.5693066069</v>
      </c>
      <c r="F62" s="235">
        <f>F53*B31</f>
        <v>1816898.4812174845</v>
      </c>
      <c r="G62" s="235">
        <f>G53*B31</f>
        <v>1893208.2174286188</v>
      </c>
      <c r="H62" s="235">
        <f>H53*B31</f>
        <v>1972722.9625606209</v>
      </c>
      <c r="I62" s="235">
        <f>I53*B31</f>
        <v>2055577.3269881669</v>
      </c>
      <c r="J62" s="235">
        <f>J53*B31</f>
        <v>2141911.5747216698</v>
      </c>
      <c r="K62" s="235">
        <f>K53*B31</f>
        <v>2231871.8608599799</v>
      </c>
      <c r="L62" s="235">
        <f>L53*B31</f>
        <v>2325610.4790160991</v>
      </c>
      <c r="M62" s="235">
        <f>M53*B31</f>
        <v>2423286.1191347754</v>
      </c>
      <c r="N62" s="235">
        <f>N53*B31</f>
        <v>2525064.1361384359</v>
      </c>
      <c r="O62" s="235">
        <f>O53*B31</f>
        <v>2631116.8298562504</v>
      </c>
      <c r="P62" s="235">
        <f>P53*B31</f>
        <v>2741623.7367102131</v>
      </c>
      <c r="Q62" s="235">
        <f>Q53*B31</f>
        <v>2856771.9336520419</v>
      </c>
      <c r="R62" s="235">
        <f>R53*B31</f>
        <v>2976756.3548654276</v>
      </c>
      <c r="S62" s="235">
        <f>S53*B31</f>
        <v>3101780.1217697756</v>
      </c>
      <c r="T62" s="235">
        <f>T53*B31</f>
        <v>3232054.8868841063</v>
      </c>
      <c r="U62" s="235">
        <f>U53*B31</f>
        <v>3367801.192133239</v>
      </c>
      <c r="V62" s="235">
        <f>V53*B31</f>
        <v>3509248.8422028353</v>
      </c>
      <c r="W62" s="235">
        <f>W53*B31</f>
        <v>3656637.2935753544</v>
      </c>
      <c r="X62" s="235">
        <f>X53*B31</f>
        <v>3810216.0599055192</v>
      </c>
      <c r="Y62" s="235">
        <f>Y53*B31</f>
        <v>3970245.1344215511</v>
      </c>
    </row>
    <row r="63" spans="1:25">
      <c r="A63" s="224" t="s">
        <v>317</v>
      </c>
      <c r="B63" s="231"/>
      <c r="C63" s="231">
        <f>SUM(C64:C69)</f>
        <v>-331519.20414981805</v>
      </c>
      <c r="D63" s="231">
        <f t="shared" ref="D63:Y63" si="5">SUM(D64:D69)</f>
        <v>-330191.80180604127</v>
      </c>
      <c r="E63" s="231">
        <f t="shared" si="5"/>
        <v>-328972.97662297392</v>
      </c>
      <c r="F63" s="231">
        <f t="shared" si="5"/>
        <v>-327867.28884136566</v>
      </c>
      <c r="G63" s="231">
        <f t="shared" si="5"/>
        <v>-326879.49023207783</v>
      </c>
      <c r="H63" s="231">
        <f t="shared" si="5"/>
        <v>-326014.53214034799</v>
      </c>
      <c r="I63" s="231">
        <f t="shared" si="5"/>
        <v>-325277.57386791345</v>
      </c>
      <c r="J63" s="231">
        <f t="shared" si="5"/>
        <v>-324673.99140718469</v>
      </c>
      <c r="K63" s="231">
        <f t="shared" si="5"/>
        <v>-324209.38654225331</v>
      </c>
      <c r="L63" s="231">
        <f t="shared" si="5"/>
        <v>-323889.59633214283</v>
      </c>
      <c r="M63" s="231">
        <f t="shared" si="5"/>
        <v>-323720.70299235568</v>
      </c>
      <c r="N63" s="231">
        <f t="shared" si="5"/>
        <v>-323709.04419144546</v>
      </c>
      <c r="O63" s="231">
        <f t="shared" si="5"/>
        <v>-323861.22378004505</v>
      </c>
      <c r="P63" s="231">
        <f t="shared" si="5"/>
        <v>-324184.12297051377</v>
      </c>
      <c r="Q63" s="231">
        <f t="shared" si="5"/>
        <v>-324684.91198613023</v>
      </c>
      <c r="R63" s="231">
        <f t="shared" si="5"/>
        <v>-325371.06219955056</v>
      </c>
      <c r="S63" s="231">
        <f t="shared" si="5"/>
        <v>-326250.35878108256</v>
      </c>
      <c r="T63" s="231">
        <f t="shared" si="5"/>
        <v>-327330.91387818684</v>
      </c>
      <c r="U63" s="231">
        <f t="shared" si="5"/>
        <v>-328621.18034851761</v>
      </c>
      <c r="V63" s="231">
        <f t="shared" si="5"/>
        <v>-330129.9660697502</v>
      </c>
      <c r="W63" s="231">
        <f t="shared" si="5"/>
        <v>-331866.44885042257</v>
      </c>
      <c r="X63" s="231">
        <f t="shared" si="5"/>
        <v>-333840.19196703122</v>
      </c>
      <c r="Y63" s="231">
        <f t="shared" si="5"/>
        <v>-336061.16035368538</v>
      </c>
    </row>
    <row r="64" spans="1:25">
      <c r="A64" s="233" t="s">
        <v>316</v>
      </c>
      <c r="B64" s="231"/>
      <c r="C64" s="231">
        <f>-IF(C50&lt;=B33,0,B32*(1+C52)*B31)</f>
        <v>-56473.15708599241</v>
      </c>
      <c r="D64" s="231">
        <f>-IF(D50&lt;=B33,0,B32*(1+D52)*B31)</f>
        <v>-58845.029683604094</v>
      </c>
      <c r="E64" s="231">
        <f>-IF(E50&lt;=B33,0,B32*(1+E52)*B31)</f>
        <v>-61316.52093031547</v>
      </c>
      <c r="F64" s="231">
        <f>-IF(F50&lt;=B33,0,B32*(1+F52)*B31)</f>
        <v>-63891.814809388714</v>
      </c>
      <c r="G64" s="231">
        <f>-IF(G50&lt;=B33,0,B32*(1+G52)*B31)</f>
        <v>-66575.271031383032</v>
      </c>
      <c r="H64" s="231">
        <f>-IF(H50&lt;=B33,0,B32*(1+H52)*B31)</f>
        <v>-69371.432414701136</v>
      </c>
      <c r="I64" s="231">
        <f>-IF(I50&lt;=B33,0,B32*(1+I52)*B31)</f>
        <v>-72285.032576118581</v>
      </c>
      <c r="J64" s="231">
        <f>-IF(J50&lt;=B33,0,B32*(1+J52)*B31)</f>
        <v>-75321.003944315569</v>
      </c>
      <c r="K64" s="231">
        <f>-IF(K50&lt;=B33,0,B32*(1+K52)*B31)</f>
        <v>-78484.486109976831</v>
      </c>
      <c r="L64" s="231">
        <f>-IF(L50&lt;=B33,0,B32*(1+L52)*B31)</f>
        <v>-81780.834526595863</v>
      </c>
      <c r="M64" s="231">
        <f>-IF(M50&lt;=B33,0,B32*(1+M52)*B31)</f>
        <v>-85215.62957671289</v>
      </c>
      <c r="N64" s="231">
        <f>-IF(N50&lt;=B33,0,B32*(1+N52)*B31)</f>
        <v>-88794.686018934837</v>
      </c>
      <c r="O64" s="231">
        <f>-IF(O50&lt;=B33,0,B32*(1+O52)*B31)</f>
        <v>-92524.062831730102</v>
      </c>
      <c r="P64" s="231">
        <f>-IF(P50&lt;=B33,0,B32*(1+P52)*B31)</f>
        <v>-96410.07347066277</v>
      </c>
      <c r="Q64" s="231">
        <f>-IF(Q50&lt;=B33,0,B32*(1+Q52)*B31)</f>
        <v>-100459.29655643062</v>
      </c>
      <c r="R64" s="231">
        <f>-IF(R50&lt;=B33,0,B32*(1+R52)*B31)</f>
        <v>-104678.5870118007</v>
      </c>
      <c r="S64" s="231">
        <f>-IF(S50&lt;=B33,0,B32*(1+S52)*B31)</f>
        <v>-109075.08766629634</v>
      </c>
      <c r="T64" s="231">
        <f>-IF(T50&lt;=B33,0,B32*(1+T52)*B31)</f>
        <v>-113656.2413482808</v>
      </c>
      <c r="U64" s="231">
        <f>-IF(U50&lt;=B33,0,B32*(1+U52)*B31)</f>
        <v>-118429.8034849086</v>
      </c>
      <c r="V64" s="231">
        <f>-IF(V50&lt;=B33,0,B32*(1+V52)*B31)</f>
        <v>-123403.85523127476</v>
      </c>
      <c r="W64" s="231">
        <f>-IF(W50&lt;=B33,0,B32*(1+W52)*B31)</f>
        <v>-128586.81715098831</v>
      </c>
      <c r="X64" s="231">
        <f>-IF(X50&lt;=B33,0,B32*(1+X52)*B31)</f>
        <v>-133987.46347132983</v>
      </c>
      <c r="Y64" s="231">
        <f>-IF(Y50&lt;=B33,0,B32*(1+Y52)*B31)</f>
        <v>-139614.93693712569</v>
      </c>
    </row>
    <row r="65" spans="1:25">
      <c r="A65" s="233" t="str">
        <f>A35</f>
        <v>Прочие расходы при эксплуатации объекта, руб. без НДС</v>
      </c>
      <c r="B65" s="231"/>
      <c r="C65" s="231">
        <f>-IF(C50&lt;=B36,0,B35*(1+C52)*B31)</f>
        <v>-5078.5213206827702</v>
      </c>
      <c r="D65" s="231">
        <f>-IF(D50&lt;=B36,0,B35*(1+D52)*B31)</f>
        <v>-5291.8192161514471</v>
      </c>
      <c r="E65" s="231">
        <f>-IF(E50&lt;=B36,0,B35*(1+E52)*B31)</f>
        <v>-5514.0756232298081</v>
      </c>
      <c r="F65" s="231">
        <f>-IF(F50&lt;=B36,0,B35*(1+F52)*B31)</f>
        <v>-5745.6667994054596</v>
      </c>
      <c r="G65" s="231">
        <f>-IF(G50&lt;=B36,0,B35*(1+G52)*B31)</f>
        <v>-5986.9848049804887</v>
      </c>
      <c r="H65" s="231">
        <f>-IF(H50&lt;=B36,0,B35*(1+H52)*B31)</f>
        <v>-6238.4381667896696</v>
      </c>
      <c r="I65" s="231">
        <f>-IF(I50&lt;=B36,0,B35*(1+I52)*B31)</f>
        <v>-6500.4525697948357</v>
      </c>
      <c r="J65" s="231">
        <f>-IF(J50&lt;=B36,0,B35*(1+J52)*B31)</f>
        <v>-6773.4715777262199</v>
      </c>
      <c r="K65" s="231">
        <f>-IF(K50&lt;=B36,0,B35*(1+K52)*B31)</f>
        <v>-7057.9573839907216</v>
      </c>
      <c r="L65" s="231">
        <f>-IF(L50&lt;=B36,0,B35*(1+L52)*B31)</f>
        <v>-7354.3915941183323</v>
      </c>
      <c r="M65" s="231">
        <f>-IF(M50&lt;=B36,0,B35*(1+M52)*B31)</f>
        <v>-7663.2760410713026</v>
      </c>
      <c r="N65" s="231">
        <f>-IF(N50&lt;=B36,0,B35*(1+N52)*B31)</f>
        <v>-7985.1336347962979</v>
      </c>
      <c r="O65" s="231">
        <f>-IF(O50&lt;=B36,0,B35*(1+O52)*B31)</f>
        <v>-8320.5092474577432</v>
      </c>
      <c r="P65" s="231">
        <f>-IF(P50&lt;=B36,0,B35*(1+P52)*B31)</f>
        <v>-8669.9706358509684</v>
      </c>
      <c r="Q65" s="231">
        <f>-IF(Q50&lt;=B36,0,B35*(1+Q52)*B31)</f>
        <v>-9034.109402556709</v>
      </c>
      <c r="R65" s="231">
        <f>-IF(R50&lt;=B36,0,B35*(1+R52)*B31)</f>
        <v>-9413.5419974640918</v>
      </c>
      <c r="S65" s="231">
        <f>-IF(S50&lt;=B36,0,B35*(1+S52)*B31)</f>
        <v>-9808.9107613575852</v>
      </c>
      <c r="T65" s="231">
        <f>-IF(T50&lt;=B36,0,B35*(1+T52)*B31)</f>
        <v>-10220.885013334604</v>
      </c>
      <c r="U65" s="231">
        <f>-IF(U50&lt;=B36,0,B35*(1+U52)*B31)</f>
        <v>-10650.162183894658</v>
      </c>
      <c r="V65" s="231">
        <f>-IF(V50&lt;=B36,0,B35*(1+V52)*B31)</f>
        <v>-11097.468995618234</v>
      </c>
      <c r="W65" s="231">
        <f>-IF(W50&lt;=B36,0,B35*(1+W52)*B31)</f>
        <v>-11563.5626934342</v>
      </c>
      <c r="X65" s="231">
        <f>-IF(X50&lt;=B36,0,B35*(1+X52)*B31)</f>
        <v>-12049.232326558438</v>
      </c>
      <c r="Y65" s="231">
        <f>-IF(Y50&lt;=B36,0,B35*(1+Y52)*B31)</f>
        <v>-12555.300084273893</v>
      </c>
    </row>
    <row r="66" spans="1:25">
      <c r="A66" s="233" t="s">
        <v>546</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row>
    <row r="67" spans="1:25">
      <c r="A67" s="233" t="s">
        <v>546</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row>
    <row r="68" spans="1:25">
      <c r="A68" s="233" t="s">
        <v>546</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row>
    <row r="69" spans="1:25">
      <c r="A69" s="233" t="s">
        <v>314</v>
      </c>
      <c r="B69" s="231"/>
      <c r="C69" s="231">
        <f>-((B28+B29)*B31+(B28+B29)*B31+SUM(B71:C71))/2*2.2%</f>
        <v>-269967.52574314288</v>
      </c>
      <c r="D69" s="231">
        <f>-((B28+B29)*B31+(B28+B29)*B31+SUM(B71:D71))/2*2.2%</f>
        <v>-266054.95290628576</v>
      </c>
      <c r="E69" s="231">
        <f>-((B28+B29)*B31+(B28+B29)*B31+SUM(B71:E71))/2*2.2%</f>
        <v>-262142.38006942862</v>
      </c>
      <c r="F69" s="231">
        <f>-((B28+B29)*B31+(B28+B29)*B31+SUM(B71:F71))/2*2.2%</f>
        <v>-258229.80723257147</v>
      </c>
      <c r="G69" s="231">
        <f>-((B28+B29)*B31+(B28+B29)*B31+SUM(B71:G71))/2*2.2%</f>
        <v>-254317.23439571433</v>
      </c>
      <c r="H69" s="231">
        <f>-((B28+B29)*B31+(B28+B29)*B31+SUM(B71:H71))/2*2.2%</f>
        <v>-250404.66155885716</v>
      </c>
      <c r="I69" s="231">
        <f>-((B28+B29)*B31+(B28+B29)*B31+SUM(B71:I71))/2*2.2%</f>
        <v>-246492.08872200001</v>
      </c>
      <c r="J69" s="231">
        <f>-((B28+B29)*B31+(B28+B29)*B31+SUM(B71:J71))/2*2.2%</f>
        <v>-242579.5158851429</v>
      </c>
      <c r="K69" s="231">
        <f>-((B28+B29)*B31+(B28+B29)*B31+SUM(B71:K71))/2*2.2%</f>
        <v>-238666.94304828576</v>
      </c>
      <c r="L69" s="231">
        <f>-((B28+B29)*B31+(B28+B29)*B31+SUM(B71:L71))/2*2.2%</f>
        <v>-234754.37021142861</v>
      </c>
      <c r="M69" s="231">
        <f>-((B28+B29)*B31+(B28+B29)*B31+SUM(B71:M71))/2*2.2%</f>
        <v>-230841.7973745715</v>
      </c>
      <c r="N69" s="231">
        <f>-((B28+B29)*B31+(B28+B29)*B31+SUM(B71:N71))/2*2.2%</f>
        <v>-226929.22453771436</v>
      </c>
      <c r="O69" s="231">
        <f>-((B28+B29)*B31+(B28+B29)*B31+SUM(B71:O71))/2*2.2%</f>
        <v>-223016.65170085718</v>
      </c>
      <c r="P69" s="231">
        <f>-((B28+B29)*B31+(B28+B29)*B31+SUM(B71:P71))/2*2.2%</f>
        <v>-219104.07886400004</v>
      </c>
      <c r="Q69" s="231">
        <f>-((B28+B29)*B31+(B28+B29)*B31+SUM(B71:Q71))/2*2.2%</f>
        <v>-215191.5060271429</v>
      </c>
      <c r="R69" s="231">
        <f>-((B28+B29)*B31+(B28+B29)*B31+SUM(B71:R71))/2*2.2%</f>
        <v>-211278.93319028578</v>
      </c>
      <c r="S69" s="231">
        <f>-((B28+B29)*B31+(B28+B29)*B31+SUM(B71:S71))/2*2.2%</f>
        <v>-207366.36035342864</v>
      </c>
      <c r="T69" s="231">
        <f>-((B28+B29)*B31+(B28+B29)*B31+SUM(B71:T71))/2*2.2%</f>
        <v>-203453.78751657146</v>
      </c>
      <c r="U69" s="231">
        <f>-((B28+B29)*B31+(B28+B29)*B31+SUM(B71:U71))/2*2.2%</f>
        <v>-199541.21467971435</v>
      </c>
      <c r="V69" s="231">
        <f>-((B28+B29)*B31+(B28+B29)*B31+SUM(B71:V71))/2*2.2%</f>
        <v>-195628.64184285721</v>
      </c>
      <c r="W69" s="231">
        <f>-((B28+B29)*B31+(B28+B29)*B31+SUM(B71:W71))/2*2.2%</f>
        <v>-191716.06900600006</v>
      </c>
      <c r="X69" s="231">
        <f>-((B28+B29)*B31+(B28+B29)*B31+SUM(B71:X71))/2*2.2%</f>
        <v>-187803.49616914292</v>
      </c>
      <c r="Y69" s="231">
        <f>-((B28+B29)*B31+(B28+B29)*B31+SUM(B71:Y71))/2*2.2%</f>
        <v>-183890.92333228578</v>
      </c>
    </row>
    <row r="70" spans="1:25">
      <c r="A70" s="232" t="s">
        <v>555</v>
      </c>
      <c r="B70" s="235"/>
      <c r="C70" s="235">
        <f>C62+C63</f>
        <v>1274414.1011601819</v>
      </c>
      <c r="D70" s="235">
        <f t="shared" ref="D70:Y70" si="6">D62+D63</f>
        <v>1343190.7023269788</v>
      </c>
      <c r="E70" s="235">
        <f t="shared" si="6"/>
        <v>1414691.5926836329</v>
      </c>
      <c r="F70" s="235">
        <f t="shared" si="6"/>
        <v>1489031.1923761189</v>
      </c>
      <c r="G70" s="235">
        <f t="shared" si="6"/>
        <v>1566328.7271965409</v>
      </c>
      <c r="H70" s="235">
        <f t="shared" si="6"/>
        <v>1646708.430420273</v>
      </c>
      <c r="I70" s="235">
        <f t="shared" si="6"/>
        <v>1730299.7531202533</v>
      </c>
      <c r="J70" s="235">
        <f t="shared" si="6"/>
        <v>1817237.5833144851</v>
      </c>
      <c r="K70" s="235">
        <f t="shared" si="6"/>
        <v>1907662.4743177267</v>
      </c>
      <c r="L70" s="235">
        <f t="shared" si="6"/>
        <v>2001720.8826839563</v>
      </c>
      <c r="M70" s="235">
        <f t="shared" si="6"/>
        <v>2099565.4161424199</v>
      </c>
      <c r="N70" s="235">
        <f t="shared" si="6"/>
        <v>2201355.0919469902</v>
      </c>
      <c r="O70" s="235">
        <f t="shared" si="6"/>
        <v>2307255.6060762051</v>
      </c>
      <c r="P70" s="235">
        <f t="shared" si="6"/>
        <v>2417439.6137396991</v>
      </c>
      <c r="Q70" s="235">
        <f t="shared" si="6"/>
        <v>2532087.0216659117</v>
      </c>
      <c r="R70" s="235">
        <f t="shared" si="6"/>
        <v>2651385.2926658769</v>
      </c>
      <c r="S70" s="235">
        <f t="shared" si="6"/>
        <v>2775529.7629886931</v>
      </c>
      <c r="T70" s="235">
        <f t="shared" si="6"/>
        <v>2904723.9730059197</v>
      </c>
      <c r="U70" s="235">
        <f t="shared" si="6"/>
        <v>3039180.0117847212</v>
      </c>
      <c r="V70" s="235">
        <f t="shared" si="6"/>
        <v>3179118.8761330852</v>
      </c>
      <c r="W70" s="235">
        <f t="shared" si="6"/>
        <v>3324770.8447249318</v>
      </c>
      <c r="X70" s="235">
        <f t="shared" si="6"/>
        <v>3476375.8679384878</v>
      </c>
      <c r="Y70" s="235">
        <f t="shared" si="6"/>
        <v>3634183.9740678659</v>
      </c>
    </row>
    <row r="71" spans="1:25">
      <c r="A71" s="233" t="s">
        <v>310</v>
      </c>
      <c r="B71" s="231"/>
      <c r="C71" s="231">
        <f>IF(B28-ABS(SUM(B71:B71))&gt;0,-B28/B30,0)</f>
        <v>-355688.43971428572</v>
      </c>
      <c r="D71" s="231">
        <f>IF(B28-ABS(SUM(B71:C71))&gt;0,-B28/B30,0)</f>
        <v>-355688.43971428572</v>
      </c>
      <c r="E71" s="231">
        <f>IF(B28-ABS(SUM(B71:D71))&gt;0,-B28/B30,0)</f>
        <v>-355688.43971428572</v>
      </c>
      <c r="F71" s="231">
        <f>IF(B28-ABS(SUM(B71:E71))&gt;0,-B28/B30,0)</f>
        <v>-355688.43971428572</v>
      </c>
      <c r="G71" s="231">
        <f>IF(B28-ABS(SUM(B71:F71))&gt;0,-B28/B30,0)</f>
        <v>-355688.43971428572</v>
      </c>
      <c r="H71" s="231">
        <f>IF(B28-ABS(SUM(B71:G71))&gt;0,-B28/B30,0)</f>
        <v>-355688.43971428572</v>
      </c>
      <c r="I71" s="231">
        <f>IF(B28-ABS(SUM(B71:H71))&gt;0,-B28/B30,0)</f>
        <v>-355688.43971428572</v>
      </c>
      <c r="J71" s="231">
        <f>IF(B28-ABS(SUM(B71:I71))&gt;0,-B28/B30,0)</f>
        <v>-355688.43971428572</v>
      </c>
      <c r="K71" s="231">
        <f>IF(B28-ABS(SUM(B71:J71))&gt;0,-B28/B30,0)</f>
        <v>-355688.43971428572</v>
      </c>
      <c r="L71" s="231">
        <f>IF(B28-ABS(SUM(B71:K71))&gt;0,-B28/B30,0)</f>
        <v>-355688.43971428572</v>
      </c>
      <c r="M71" s="231">
        <f>IF(B28-ABS(SUM(B71:L71))&gt;0,-B28/B30,0)</f>
        <v>-355688.43971428572</v>
      </c>
      <c r="N71" s="231">
        <f>IF(B28-ABS(SUM(B71:M71))&gt;0,-B28/B30,0)</f>
        <v>-355688.43971428572</v>
      </c>
      <c r="O71" s="231">
        <f>IF(B28-ABS(SUM(B71:N71))&gt;0,-B28/B30,0)</f>
        <v>-355688.43971428572</v>
      </c>
      <c r="P71" s="231">
        <f>IF(B28-ABS(SUM(B71:O71))&gt;0,-B28/B30,0)</f>
        <v>-355688.43971428572</v>
      </c>
      <c r="Q71" s="231">
        <f>IF(B28-ABS(SUM(B71:P71))&gt;0,-B28/B30,0)</f>
        <v>-355688.43971428572</v>
      </c>
      <c r="R71" s="231">
        <f>IF(B28-ABS(SUM(B71:Q71))&gt;0,-B28/B30,0)</f>
        <v>-355688.43971428572</v>
      </c>
      <c r="S71" s="231">
        <f>IF(B28-ABS(SUM(B71:R71))&gt;0,-B28/B30,0)</f>
        <v>-355688.43971428572</v>
      </c>
      <c r="T71" s="231">
        <f>IF(B28-ABS(SUM(B71:S71))&gt;0,-B28/B30,0)</f>
        <v>-355688.43971428572</v>
      </c>
      <c r="U71" s="231">
        <f>IF(B28-ABS(SUM(B71:T71))&gt;0,-B28/B30,0)</f>
        <v>-355688.43971428572</v>
      </c>
      <c r="V71" s="231">
        <f>IF(B28-ABS(SUM(B71:U71))&gt;0,-B28/B30,0)</f>
        <v>-355688.43971428572</v>
      </c>
      <c r="W71" s="231">
        <f>IF(B28-ABS(SUM(B71:V71))&gt;0,-B28/B30,0)</f>
        <v>-355688.43971428572</v>
      </c>
      <c r="X71" s="231">
        <f>IF(B28-ABS(SUM(B71:W71))&gt;0,-B28/B30,0)</f>
        <v>-355688.43971428572</v>
      </c>
      <c r="Y71" s="231">
        <f>IF(B28-ABS(SUM(B71:X71))&gt;0,-B28/B30,0)</f>
        <v>-355688.43971428572</v>
      </c>
    </row>
    <row r="72" spans="1:25">
      <c r="A72" s="232" t="s">
        <v>556</v>
      </c>
      <c r="B72" s="235"/>
      <c r="C72" s="235">
        <f>C70+C71</f>
        <v>918725.66144589614</v>
      </c>
      <c r="D72" s="235">
        <f t="shared" ref="D72:Y72" si="7">D70+D71</f>
        <v>987502.26261269301</v>
      </c>
      <c r="E72" s="235">
        <f t="shared" si="7"/>
        <v>1059003.1529693471</v>
      </c>
      <c r="F72" s="235">
        <f t="shared" si="7"/>
        <v>1133342.7526618331</v>
      </c>
      <c r="G72" s="235">
        <f t="shared" si="7"/>
        <v>1210640.2874822551</v>
      </c>
      <c r="H72" s="235">
        <f t="shared" si="7"/>
        <v>1291019.9907059872</v>
      </c>
      <c r="I72" s="235">
        <f t="shared" si="7"/>
        <v>1374611.3134059676</v>
      </c>
      <c r="J72" s="235">
        <f t="shared" si="7"/>
        <v>1461549.1436001994</v>
      </c>
      <c r="K72" s="235">
        <f t="shared" si="7"/>
        <v>1551974.0346034409</v>
      </c>
      <c r="L72" s="235">
        <f t="shared" si="7"/>
        <v>1646032.4429696705</v>
      </c>
      <c r="M72" s="235">
        <f t="shared" si="7"/>
        <v>1743876.9764281341</v>
      </c>
      <c r="N72" s="235">
        <f t="shared" si="7"/>
        <v>1845666.6522327045</v>
      </c>
      <c r="O72" s="235">
        <f t="shared" si="7"/>
        <v>1951567.1663619194</v>
      </c>
      <c r="P72" s="235">
        <f t="shared" si="7"/>
        <v>2061751.1740254133</v>
      </c>
      <c r="Q72" s="235">
        <f t="shared" si="7"/>
        <v>2176398.5819516261</v>
      </c>
      <c r="R72" s="235">
        <f t="shared" si="7"/>
        <v>2295696.8529515914</v>
      </c>
      <c r="S72" s="235">
        <f t="shared" si="7"/>
        <v>2419841.3232744075</v>
      </c>
      <c r="T72" s="235">
        <f t="shared" si="7"/>
        <v>2549035.5332916342</v>
      </c>
      <c r="U72" s="235">
        <f t="shared" si="7"/>
        <v>2683491.5720704356</v>
      </c>
      <c r="V72" s="235">
        <f t="shared" si="7"/>
        <v>2823430.4364187997</v>
      </c>
      <c r="W72" s="235">
        <f t="shared" si="7"/>
        <v>2969082.4050106462</v>
      </c>
      <c r="X72" s="235">
        <f t="shared" si="7"/>
        <v>3120687.4282242022</v>
      </c>
      <c r="Y72" s="235">
        <f t="shared" si="7"/>
        <v>3278495.5343535803</v>
      </c>
    </row>
    <row r="73" spans="1:25">
      <c r="A73" s="233" t="s">
        <v>309</v>
      </c>
      <c r="B73" s="231">
        <f>-B59</f>
        <v>-283548.83174816583</v>
      </c>
      <c r="C73" s="231">
        <f>-C59</f>
        <v>-167342.27200840943</v>
      </c>
      <c r="D73" s="231">
        <f t="shared" ref="D73:Y73" si="8">-D59</f>
        <v>-58634.144925904002</v>
      </c>
      <c r="E73" s="231">
        <f t="shared" si="8"/>
        <v>-36906.716958988793</v>
      </c>
      <c r="F73" s="231">
        <f t="shared" si="8"/>
        <v>-35676.493060355831</v>
      </c>
      <c r="G73" s="231">
        <f t="shared" si="8"/>
        <v>-33216.045263089909</v>
      </c>
      <c r="H73" s="231">
        <f t="shared" si="8"/>
        <v>-30755.597465823994</v>
      </c>
      <c r="I73" s="231">
        <f t="shared" si="8"/>
        <v>-28295.149668558071</v>
      </c>
      <c r="J73" s="231">
        <f t="shared" si="8"/>
        <v>-25834.701871292156</v>
      </c>
      <c r="K73" s="231">
        <f t="shared" si="8"/>
        <v>-23374.254074026234</v>
      </c>
      <c r="L73" s="231">
        <f t="shared" si="8"/>
        <v>-20913.806276760319</v>
      </c>
      <c r="M73" s="231">
        <f t="shared" si="8"/>
        <v>-18453.358479494396</v>
      </c>
      <c r="N73" s="231">
        <f t="shared" si="8"/>
        <v>-15992.910682228479</v>
      </c>
      <c r="O73" s="231">
        <f t="shared" si="8"/>
        <v>-13532.462884962561</v>
      </c>
      <c r="P73" s="231">
        <f t="shared" si="8"/>
        <v>-11072.015087696642</v>
      </c>
      <c r="Q73" s="231">
        <f t="shared" si="8"/>
        <v>-8611.567290430723</v>
      </c>
      <c r="R73" s="231">
        <f t="shared" si="8"/>
        <v>-6151.1194931648024</v>
      </c>
      <c r="S73" s="231">
        <f t="shared" si="8"/>
        <v>-3690.6716958988832</v>
      </c>
      <c r="T73" s="231">
        <f t="shared" si="8"/>
        <v>-1230.2238986329635</v>
      </c>
      <c r="U73" s="231">
        <f t="shared" si="8"/>
        <v>1230.2238986329562</v>
      </c>
      <c r="V73" s="231">
        <f t="shared" si="8"/>
        <v>0</v>
      </c>
      <c r="W73" s="231">
        <f t="shared" si="8"/>
        <v>0</v>
      </c>
      <c r="X73" s="231">
        <f t="shared" si="8"/>
        <v>0</v>
      </c>
      <c r="Y73" s="231">
        <f t="shared" si="8"/>
        <v>0</v>
      </c>
    </row>
    <row r="74" spans="1:25">
      <c r="A74" s="232" t="s">
        <v>313</v>
      </c>
      <c r="B74" s="235"/>
      <c r="C74" s="235">
        <f>C72+C73</f>
        <v>751383.38943748665</v>
      </c>
      <c r="D74" s="235">
        <f t="shared" ref="D74:Y74" si="9">D72+D73</f>
        <v>928868.11768678902</v>
      </c>
      <c r="E74" s="235">
        <f t="shared" si="9"/>
        <v>1022096.4360103583</v>
      </c>
      <c r="F74" s="235">
        <f t="shared" si="9"/>
        <v>1097666.2596014773</v>
      </c>
      <c r="G74" s="235">
        <f t="shared" si="9"/>
        <v>1177424.2422191652</v>
      </c>
      <c r="H74" s="235">
        <f t="shared" si="9"/>
        <v>1260264.3932401631</v>
      </c>
      <c r="I74" s="235">
        <f t="shared" si="9"/>
        <v>1346316.1637374095</v>
      </c>
      <c r="J74" s="235">
        <f t="shared" si="9"/>
        <v>1435714.4417289072</v>
      </c>
      <c r="K74" s="235">
        <f t="shared" si="9"/>
        <v>1528599.7805294148</v>
      </c>
      <c r="L74" s="235">
        <f t="shared" si="9"/>
        <v>1625118.6366929102</v>
      </c>
      <c r="M74" s="235">
        <f t="shared" si="9"/>
        <v>1725423.6179486397</v>
      </c>
      <c r="N74" s="235">
        <f t="shared" si="9"/>
        <v>1829673.7415504761</v>
      </c>
      <c r="O74" s="235">
        <f t="shared" si="9"/>
        <v>1938034.7034769568</v>
      </c>
      <c r="P74" s="235">
        <f t="shared" si="9"/>
        <v>2050679.1589377166</v>
      </c>
      <c r="Q74" s="235">
        <f t="shared" si="9"/>
        <v>2167787.0146611952</v>
      </c>
      <c r="R74" s="235">
        <f t="shared" si="9"/>
        <v>2289545.7334584268</v>
      </c>
      <c r="S74" s="235">
        <f t="shared" si="9"/>
        <v>2416150.6515785088</v>
      </c>
      <c r="T74" s="235">
        <f t="shared" si="9"/>
        <v>2547805.3093930013</v>
      </c>
      <c r="U74" s="235">
        <f t="shared" si="9"/>
        <v>2684721.7959690685</v>
      </c>
      <c r="V74" s="235">
        <f t="shared" si="9"/>
        <v>2823430.4364187997</v>
      </c>
      <c r="W74" s="235">
        <f t="shared" si="9"/>
        <v>2969082.4050106462</v>
      </c>
      <c r="X74" s="235">
        <f t="shared" si="9"/>
        <v>3120687.4282242022</v>
      </c>
      <c r="Y74" s="235">
        <f t="shared" si="9"/>
        <v>3278495.5343535803</v>
      </c>
    </row>
    <row r="75" spans="1:25">
      <c r="A75" s="233" t="s">
        <v>308</v>
      </c>
      <c r="B75" s="231"/>
      <c r="C75" s="231">
        <f>-C74*B39</f>
        <v>-150276.67788749732</v>
      </c>
      <c r="D75" s="231">
        <f>-D74*B39</f>
        <v>-185773.62353735781</v>
      </c>
      <c r="E75" s="231">
        <f>-E74*B39</f>
        <v>-204419.28720207166</v>
      </c>
      <c r="F75" s="231">
        <f>-F74*B39</f>
        <v>-219533.25192029547</v>
      </c>
      <c r="G75" s="231">
        <f>-G74*B39</f>
        <v>-235484.84844383306</v>
      </c>
      <c r="H75" s="231">
        <f>-H74*B39</f>
        <v>-252052.87864803264</v>
      </c>
      <c r="I75" s="231">
        <f>-I74*B39</f>
        <v>-269263.2327474819</v>
      </c>
      <c r="J75" s="231">
        <f>-J74*B39</f>
        <v>-287142.88834578142</v>
      </c>
      <c r="K75" s="231">
        <f>-K74*B39</f>
        <v>-305719.95610588294</v>
      </c>
      <c r="L75" s="231">
        <f>-L74*B39</f>
        <v>-325023.72733858204</v>
      </c>
      <c r="M75" s="231">
        <f>-M74*B39</f>
        <v>-345084.72358972795</v>
      </c>
      <c r="N75" s="231">
        <f>-N74*B39</f>
        <v>-365934.74831009522</v>
      </c>
      <c r="O75" s="231">
        <f>-O74*B39</f>
        <v>-387606.94069539139</v>
      </c>
      <c r="P75" s="231">
        <f>-P74*B39</f>
        <v>-410135.83178754337</v>
      </c>
      <c r="Q75" s="231">
        <f>-Q74*B39</f>
        <v>-433557.40293223906</v>
      </c>
      <c r="R75" s="231">
        <f>-R74*B39</f>
        <v>-457909.14669168537</v>
      </c>
      <c r="S75" s="231">
        <f>-S74*B39</f>
        <v>-483230.13031570177</v>
      </c>
      <c r="T75" s="231">
        <f>-T74*B39</f>
        <v>-509561.06187860027</v>
      </c>
      <c r="U75" s="231">
        <f>-U74*B39</f>
        <v>-536944.35919381375</v>
      </c>
      <c r="V75" s="231">
        <f>-V74*B39</f>
        <v>-564686.08728375996</v>
      </c>
      <c r="W75" s="231">
        <f>-W74*B39</f>
        <v>-593816.48100212927</v>
      </c>
      <c r="X75" s="231">
        <f>-X74*B39</f>
        <v>-624137.48564484052</v>
      </c>
      <c r="Y75" s="231">
        <f>-Y74*B39</f>
        <v>-655699.10687071609</v>
      </c>
    </row>
    <row r="76" spans="1:25" ht="16.5" thickBot="1">
      <c r="A76" s="306" t="s">
        <v>312</v>
      </c>
      <c r="B76" s="307"/>
      <c r="C76" s="307">
        <f>C74+C75</f>
        <v>601106.7115499893</v>
      </c>
      <c r="D76" s="307">
        <f t="shared" ref="D76:Y76" si="10">D74+D75</f>
        <v>743094.49414943124</v>
      </c>
      <c r="E76" s="307">
        <f t="shared" si="10"/>
        <v>817677.14880828664</v>
      </c>
      <c r="F76" s="307">
        <f t="shared" si="10"/>
        <v>878133.00768118189</v>
      </c>
      <c r="G76" s="307">
        <f t="shared" si="10"/>
        <v>941939.39377533214</v>
      </c>
      <c r="H76" s="307">
        <f t="shared" si="10"/>
        <v>1008211.5145921304</v>
      </c>
      <c r="I76" s="307">
        <f t="shared" si="10"/>
        <v>1077052.9309899276</v>
      </c>
      <c r="J76" s="307">
        <f t="shared" si="10"/>
        <v>1148571.5533831257</v>
      </c>
      <c r="K76" s="307">
        <f t="shared" si="10"/>
        <v>1222879.8244235318</v>
      </c>
      <c r="L76" s="307">
        <f t="shared" si="10"/>
        <v>1300094.9093543282</v>
      </c>
      <c r="M76" s="307">
        <f t="shared" si="10"/>
        <v>1380338.8943589118</v>
      </c>
      <c r="N76" s="307">
        <f t="shared" si="10"/>
        <v>1463738.9932403809</v>
      </c>
      <c r="O76" s="307">
        <f t="shared" si="10"/>
        <v>1550427.7627815655</v>
      </c>
      <c r="P76" s="307">
        <f t="shared" si="10"/>
        <v>1640543.3271501733</v>
      </c>
      <c r="Q76" s="307">
        <f t="shared" si="10"/>
        <v>1734229.6117289562</v>
      </c>
      <c r="R76" s="307">
        <f t="shared" si="10"/>
        <v>1831636.5867667415</v>
      </c>
      <c r="S76" s="307">
        <f t="shared" si="10"/>
        <v>1932920.5212628071</v>
      </c>
      <c r="T76" s="307">
        <f t="shared" si="10"/>
        <v>2038244.2475144011</v>
      </c>
      <c r="U76" s="307">
        <f t="shared" si="10"/>
        <v>2147777.436775255</v>
      </c>
      <c r="V76" s="307">
        <f t="shared" si="10"/>
        <v>2258744.3491350398</v>
      </c>
      <c r="W76" s="307">
        <f t="shared" si="10"/>
        <v>2375265.9240085171</v>
      </c>
      <c r="X76" s="307">
        <f t="shared" si="10"/>
        <v>2496549.9425793616</v>
      </c>
      <c r="Y76" s="307">
        <f t="shared" si="10"/>
        <v>2622796.4274828644</v>
      </c>
    </row>
    <row r="77" spans="1:25" ht="16.5" thickBot="1">
      <c r="A77" s="230"/>
      <c r="B77" s="308"/>
      <c r="C77" s="309">
        <v>1</v>
      </c>
      <c r="D77" s="310">
        <f t="shared" ref="D77:Y77" si="11">+C77+1</f>
        <v>2</v>
      </c>
      <c r="E77" s="309">
        <f t="shared" si="11"/>
        <v>3</v>
      </c>
      <c r="F77" s="309">
        <f t="shared" si="11"/>
        <v>4</v>
      </c>
      <c r="G77" s="309">
        <f t="shared" si="11"/>
        <v>5</v>
      </c>
      <c r="H77" s="309">
        <f t="shared" si="11"/>
        <v>6</v>
      </c>
      <c r="I77" s="309">
        <f t="shared" si="11"/>
        <v>7</v>
      </c>
      <c r="J77" s="309">
        <f t="shared" si="11"/>
        <v>8</v>
      </c>
      <c r="K77" s="309">
        <f t="shared" si="11"/>
        <v>9</v>
      </c>
      <c r="L77" s="309">
        <f t="shared" si="11"/>
        <v>10</v>
      </c>
      <c r="M77" s="309">
        <f t="shared" si="11"/>
        <v>11</v>
      </c>
      <c r="N77" s="309">
        <f t="shared" si="11"/>
        <v>12</v>
      </c>
      <c r="O77" s="309">
        <f t="shared" si="11"/>
        <v>13</v>
      </c>
      <c r="P77" s="309">
        <f t="shared" si="11"/>
        <v>14</v>
      </c>
      <c r="Q77" s="309">
        <f t="shared" si="11"/>
        <v>15</v>
      </c>
      <c r="R77" s="309">
        <f t="shared" si="11"/>
        <v>16</v>
      </c>
      <c r="S77" s="309">
        <f t="shared" si="11"/>
        <v>17</v>
      </c>
      <c r="T77" s="309">
        <f t="shared" si="11"/>
        <v>18</v>
      </c>
      <c r="U77" s="309">
        <f t="shared" si="11"/>
        <v>19</v>
      </c>
      <c r="V77" s="309">
        <f t="shared" si="11"/>
        <v>20</v>
      </c>
      <c r="W77" s="309">
        <f t="shared" si="11"/>
        <v>21</v>
      </c>
      <c r="X77" s="309">
        <f t="shared" si="11"/>
        <v>22</v>
      </c>
      <c r="Y77" s="309">
        <f t="shared" si="11"/>
        <v>23</v>
      </c>
    </row>
    <row r="78" spans="1:25" ht="47.25">
      <c r="A78" s="301" t="s">
        <v>311</v>
      </c>
      <c r="B78" s="222" t="str">
        <f>B61</f>
        <v>год окончания 
строительства объекта</v>
      </c>
      <c r="C78" s="223">
        <v>2019</v>
      </c>
      <c r="D78" s="229">
        <v>2020</v>
      </c>
      <c r="E78" s="229">
        <v>2021</v>
      </c>
      <c r="F78" s="229">
        <v>2022</v>
      </c>
      <c r="G78" s="229">
        <v>2023</v>
      </c>
      <c r="H78" s="229">
        <v>2024</v>
      </c>
      <c r="I78" s="229">
        <v>2025</v>
      </c>
      <c r="J78" s="229">
        <v>2026</v>
      </c>
      <c r="K78" s="229">
        <v>2027</v>
      </c>
      <c r="L78" s="229">
        <v>2028</v>
      </c>
      <c r="M78" s="229">
        <v>2029</v>
      </c>
      <c r="N78" s="229">
        <v>2030</v>
      </c>
      <c r="O78" s="229">
        <v>2031</v>
      </c>
      <c r="P78" s="229">
        <v>2032</v>
      </c>
      <c r="Q78" s="229">
        <v>2033</v>
      </c>
      <c r="R78" s="229">
        <v>2034</v>
      </c>
      <c r="S78" s="229">
        <v>2035</v>
      </c>
      <c r="T78" s="229">
        <v>2036</v>
      </c>
      <c r="U78" s="229">
        <v>2037</v>
      </c>
      <c r="V78" s="229">
        <v>2038</v>
      </c>
      <c r="W78" s="229">
        <v>2039</v>
      </c>
      <c r="X78" s="229">
        <v>2040</v>
      </c>
      <c r="Y78" s="229">
        <v>2041</v>
      </c>
    </row>
    <row r="79" spans="1:25">
      <c r="A79" s="234" t="s">
        <v>556</v>
      </c>
      <c r="B79" s="235">
        <f t="shared" ref="B79:Y79" si="12">B72</f>
        <v>0</v>
      </c>
      <c r="C79" s="235">
        <f>C72</f>
        <v>918725.66144589614</v>
      </c>
      <c r="D79" s="235">
        <f t="shared" si="12"/>
        <v>987502.26261269301</v>
      </c>
      <c r="E79" s="235">
        <f t="shared" si="12"/>
        <v>1059003.1529693471</v>
      </c>
      <c r="F79" s="235">
        <f t="shared" si="12"/>
        <v>1133342.7526618331</v>
      </c>
      <c r="G79" s="235">
        <f t="shared" si="12"/>
        <v>1210640.2874822551</v>
      </c>
      <c r="H79" s="235">
        <f t="shared" si="12"/>
        <v>1291019.9907059872</v>
      </c>
      <c r="I79" s="235">
        <f t="shared" si="12"/>
        <v>1374611.3134059676</v>
      </c>
      <c r="J79" s="235">
        <f t="shared" si="12"/>
        <v>1461549.1436001994</v>
      </c>
      <c r="K79" s="235">
        <f t="shared" si="12"/>
        <v>1551974.0346034409</v>
      </c>
      <c r="L79" s="235">
        <f t="shared" si="12"/>
        <v>1646032.4429696705</v>
      </c>
      <c r="M79" s="235">
        <f t="shared" si="12"/>
        <v>1743876.9764281341</v>
      </c>
      <c r="N79" s="235">
        <f t="shared" si="12"/>
        <v>1845666.6522327045</v>
      </c>
      <c r="O79" s="235">
        <f t="shared" si="12"/>
        <v>1951567.1663619194</v>
      </c>
      <c r="P79" s="235">
        <f t="shared" si="12"/>
        <v>2061751.1740254133</v>
      </c>
      <c r="Q79" s="235">
        <f t="shared" si="12"/>
        <v>2176398.5819516261</v>
      </c>
      <c r="R79" s="235">
        <f t="shared" si="12"/>
        <v>2295696.8529515914</v>
      </c>
      <c r="S79" s="235">
        <f t="shared" si="12"/>
        <v>2419841.3232744075</v>
      </c>
      <c r="T79" s="235">
        <f t="shared" si="12"/>
        <v>2549035.5332916342</v>
      </c>
      <c r="U79" s="235">
        <f t="shared" si="12"/>
        <v>2683491.5720704356</v>
      </c>
      <c r="V79" s="235">
        <f t="shared" si="12"/>
        <v>2823430.4364187997</v>
      </c>
      <c r="W79" s="235">
        <f t="shared" si="12"/>
        <v>2969082.4050106462</v>
      </c>
      <c r="X79" s="235">
        <f t="shared" si="12"/>
        <v>3120687.4282242022</v>
      </c>
      <c r="Y79" s="235">
        <f t="shared" si="12"/>
        <v>3278495.5343535803</v>
      </c>
    </row>
    <row r="80" spans="1:25">
      <c r="A80" s="233" t="s">
        <v>310</v>
      </c>
      <c r="B80" s="231">
        <f t="shared" ref="B80:Y80" si="13">-B71</f>
        <v>0</v>
      </c>
      <c r="C80" s="231">
        <f>-C71</f>
        <v>355688.43971428572</v>
      </c>
      <c r="D80" s="231">
        <f>-D71</f>
        <v>355688.43971428572</v>
      </c>
      <c r="E80" s="231">
        <f t="shared" si="13"/>
        <v>355688.43971428572</v>
      </c>
      <c r="F80" s="231">
        <f t="shared" si="13"/>
        <v>355688.43971428572</v>
      </c>
      <c r="G80" s="231">
        <f t="shared" si="13"/>
        <v>355688.43971428572</v>
      </c>
      <c r="H80" s="231">
        <f t="shared" si="13"/>
        <v>355688.43971428572</v>
      </c>
      <c r="I80" s="231">
        <f t="shared" si="13"/>
        <v>355688.43971428572</v>
      </c>
      <c r="J80" s="231">
        <f t="shared" si="13"/>
        <v>355688.43971428572</v>
      </c>
      <c r="K80" s="231">
        <f t="shared" si="13"/>
        <v>355688.43971428572</v>
      </c>
      <c r="L80" s="231">
        <f t="shared" si="13"/>
        <v>355688.43971428572</v>
      </c>
      <c r="M80" s="231">
        <f t="shared" si="13"/>
        <v>355688.43971428572</v>
      </c>
      <c r="N80" s="231">
        <f t="shared" si="13"/>
        <v>355688.43971428572</v>
      </c>
      <c r="O80" s="231">
        <f t="shared" si="13"/>
        <v>355688.43971428572</v>
      </c>
      <c r="P80" s="231">
        <f t="shared" si="13"/>
        <v>355688.43971428572</v>
      </c>
      <c r="Q80" s="231">
        <f t="shared" si="13"/>
        <v>355688.43971428572</v>
      </c>
      <c r="R80" s="231">
        <f t="shared" si="13"/>
        <v>355688.43971428572</v>
      </c>
      <c r="S80" s="231">
        <f t="shared" si="13"/>
        <v>355688.43971428572</v>
      </c>
      <c r="T80" s="231">
        <f t="shared" si="13"/>
        <v>355688.43971428572</v>
      </c>
      <c r="U80" s="231">
        <f t="shared" si="13"/>
        <v>355688.43971428572</v>
      </c>
      <c r="V80" s="231">
        <f t="shared" si="13"/>
        <v>355688.43971428572</v>
      </c>
      <c r="W80" s="231">
        <f t="shared" si="13"/>
        <v>355688.43971428572</v>
      </c>
      <c r="X80" s="231">
        <f t="shared" si="13"/>
        <v>355688.43971428572</v>
      </c>
      <c r="Y80" s="231">
        <f t="shared" si="13"/>
        <v>355688.43971428572</v>
      </c>
    </row>
    <row r="81" spans="1:25">
      <c r="A81" s="233" t="s">
        <v>309</v>
      </c>
      <c r="B81" s="231">
        <f t="shared" ref="B81:Y81" si="14">B73</f>
        <v>-283548.83174816583</v>
      </c>
      <c r="C81" s="231">
        <f>C73</f>
        <v>-167342.27200840943</v>
      </c>
      <c r="D81" s="231">
        <f t="shared" si="14"/>
        <v>-58634.144925904002</v>
      </c>
      <c r="E81" s="231">
        <f t="shared" si="14"/>
        <v>-36906.716958988793</v>
      </c>
      <c r="F81" s="231">
        <f t="shared" si="14"/>
        <v>-35676.493060355831</v>
      </c>
      <c r="G81" s="231">
        <f t="shared" si="14"/>
        <v>-33216.045263089909</v>
      </c>
      <c r="H81" s="231">
        <f t="shared" si="14"/>
        <v>-30755.597465823994</v>
      </c>
      <c r="I81" s="231">
        <f t="shared" si="14"/>
        <v>-28295.149668558071</v>
      </c>
      <c r="J81" s="231">
        <f t="shared" si="14"/>
        <v>-25834.701871292156</v>
      </c>
      <c r="K81" s="231">
        <f t="shared" si="14"/>
        <v>-23374.254074026234</v>
      </c>
      <c r="L81" s="231">
        <f t="shared" si="14"/>
        <v>-20913.806276760319</v>
      </c>
      <c r="M81" s="231">
        <f t="shared" si="14"/>
        <v>-18453.358479494396</v>
      </c>
      <c r="N81" s="231">
        <f t="shared" si="14"/>
        <v>-15992.910682228479</v>
      </c>
      <c r="O81" s="231">
        <f t="shared" si="14"/>
        <v>-13532.462884962561</v>
      </c>
      <c r="P81" s="231">
        <f t="shared" si="14"/>
        <v>-11072.015087696642</v>
      </c>
      <c r="Q81" s="231">
        <f t="shared" si="14"/>
        <v>-8611.567290430723</v>
      </c>
      <c r="R81" s="231">
        <f t="shared" si="14"/>
        <v>-6151.1194931648024</v>
      </c>
      <c r="S81" s="231">
        <f t="shared" si="14"/>
        <v>-3690.6716958988832</v>
      </c>
      <c r="T81" s="231">
        <f t="shared" si="14"/>
        <v>-1230.2238986329635</v>
      </c>
      <c r="U81" s="231">
        <f t="shared" si="14"/>
        <v>1230.2238986329562</v>
      </c>
      <c r="V81" s="231">
        <f t="shared" si="14"/>
        <v>0</v>
      </c>
      <c r="W81" s="231">
        <f t="shared" si="14"/>
        <v>0</v>
      </c>
      <c r="X81" s="231">
        <f t="shared" si="14"/>
        <v>0</v>
      </c>
      <c r="Y81" s="231">
        <f t="shared" si="14"/>
        <v>0</v>
      </c>
    </row>
    <row r="82" spans="1:25">
      <c r="A82" s="233" t="s">
        <v>308</v>
      </c>
      <c r="B82" s="231">
        <f>IF(SUM(B75:B75)+SUM(A82:A82)&gt;0,0,SUM(B75:B75)-SUM(A82:A82))</f>
        <v>0</v>
      </c>
      <c r="C82" s="231">
        <f>IF(SUM(B75:C75)+SUM(A82:B82)&gt;0,0,SUM(B75:C75)-SUM(A82:B82))</f>
        <v>-150276.67788749732</v>
      </c>
      <c r="D82" s="231">
        <f>IF(SUM(B75:D75)+SUM(A82:C82)&gt;0,0,SUM(B75:D75)-SUM(A82:C82))</f>
        <v>-185773.62353735781</v>
      </c>
      <c r="E82" s="231">
        <f>IF(SUM(B75:E75)+SUM(A82:D82)&gt;0,0,SUM(B75:E75)-SUM(A82:D82))</f>
        <v>-204419.28720207163</v>
      </c>
      <c r="F82" s="231">
        <f>IF(SUM(B75:F75)+SUM(A82:E82)&gt;0,0,SUM(B75:F75)-SUM(A82:E82))</f>
        <v>-219533.25192029541</v>
      </c>
      <c r="G82" s="231">
        <f>IF(SUM(B75:G75)+SUM(A82:F82)&gt;0,0,SUM(B75:G75)-SUM(A82:F82))</f>
        <v>-235484.84844383306</v>
      </c>
      <c r="H82" s="231">
        <f>IF(SUM(B75:H75)+SUM(A82:G82)&gt;0,0,SUM(B75:H75)-SUM(A82:G82))</f>
        <v>-252052.87864803255</v>
      </c>
      <c r="I82" s="231">
        <f>IF(SUM(B75:I75)+SUM(A82:H82)&gt;0,0,SUM(B75:I75)-SUM(A82:H82))</f>
        <v>-269263.2327474819</v>
      </c>
      <c r="J82" s="231">
        <f>IF(SUM(B75:J75)+SUM(A82:I82)&gt;0,0,SUM(B75:J75)-SUM(A82:I82))</f>
        <v>-287142.88834578148</v>
      </c>
      <c r="K82" s="231">
        <f>IF(SUM(B75:K75)+SUM(A82:J82)&gt;0,0,SUM(B75:K75)-SUM(A82:J82))</f>
        <v>-305719.95610588277</v>
      </c>
      <c r="L82" s="231">
        <f>IF(SUM(B75:L75)+SUM(A82:K82)&gt;0,0,SUM(B75:L75)-SUM(A82:K82))</f>
        <v>-325023.72733858181</v>
      </c>
      <c r="M82" s="231">
        <f>IF(SUM(B75:M75)+SUM(A82:L82)&gt;0,0,SUM(B75:M75)-SUM(A82:L82))</f>
        <v>-345084.72358972812</v>
      </c>
      <c r="N82" s="231">
        <f>IF(SUM(B75:N75)+SUM(A82:M82)&gt;0,0,SUM(B75:N75)-SUM(A82:M82))</f>
        <v>-365934.74831009516</v>
      </c>
      <c r="O82" s="231">
        <f>IF(SUM(B75:O75)+SUM(A82:N82)&gt;0,0,SUM(B75:O75)-SUM(A82:N82))</f>
        <v>-387606.9406953915</v>
      </c>
      <c r="P82" s="231">
        <f>IF(SUM(B75:P75)+SUM(A82:O82)&gt;0,0,SUM(B75:P75)-SUM(A82:O82))</f>
        <v>-410135.83178754337</v>
      </c>
      <c r="Q82" s="231">
        <f>IF(SUM(B75:Q75)+SUM(A82:P82)&gt;0,0,SUM(B75:Q75)-SUM(A82:P82))</f>
        <v>-433557.40293223923</v>
      </c>
      <c r="R82" s="231">
        <f>IF(SUM(B75:R75)+SUM(A82:Q82)&gt;0,0,SUM(B75:R75)-SUM(A82:Q82))</f>
        <v>-457909.14669168554</v>
      </c>
      <c r="S82" s="231">
        <f>IF(SUM(B75:S75)+SUM(A82:R82)&gt;0,0,SUM(B75:S75)-SUM(A82:R82))</f>
        <v>-483230.13031570148</v>
      </c>
      <c r="T82" s="231">
        <f>IF(SUM(B75:T75)+SUM(A82:S82)&gt;0,0,SUM(B75:T75)-SUM(A82:S82))</f>
        <v>-509561.06187860016</v>
      </c>
      <c r="U82" s="231">
        <f>IF(SUM(B75:U75)+SUM(A82:T82)&gt;0,0,SUM(B75:U75)-SUM(A82:T82))</f>
        <v>-536944.35919381399</v>
      </c>
      <c r="V82" s="231">
        <f>IF(SUM(B75:V75)+SUM(A82:U82)&gt;0,0,SUM(B75:V75)-SUM(A82:U82))</f>
        <v>-564686.08728376031</v>
      </c>
      <c r="W82" s="231">
        <f>IF(SUM(B75:W75)+SUM(A82:V82)&gt;0,0,SUM(B75:W75)-SUM(A82:V82))</f>
        <v>-593816.48100212961</v>
      </c>
      <c r="X82" s="231">
        <f>IF(SUM(B75:X75)+SUM(A82:W82)&gt;0,0,SUM(B75:X75)-SUM(A82:W82))</f>
        <v>-624137.48564484064</v>
      </c>
      <c r="Y82" s="231">
        <f>IF(SUM(B75:Y75)+SUM(A82:X82)&gt;0,0,SUM(B75:Y75)-SUM(A82:X82))</f>
        <v>-655699.10687071551</v>
      </c>
    </row>
    <row r="83" spans="1:25">
      <c r="A83" s="233" t="s">
        <v>307</v>
      </c>
      <c r="B83" s="231">
        <f>IF(((SUM(B62:B62)+SUM(B64:B68))+SUM(B85:B85))&lt;0,((SUM(B62:B62)+SUM(B64:B68))+SUM(B85:B85))*0.18-SUM(A83:A83),IF(SUM(A83:B83)&lt;0,0-SUM(A83:B83),0))</f>
        <v>-2240837.1702000001</v>
      </c>
      <c r="C83" s="231">
        <f>IF(((SUM(B62:C62)+SUM(B64:C68))+SUM(B85:C85))&lt;0,((SUM(B62:C62)+SUM(B64:C68))+SUM(B85:C85))*0.18-SUM(A83:B83),IF(SUM(B83:B83)&lt;0,0-SUM(B83:B83),0))</f>
        <v>277988.69284259854</v>
      </c>
      <c r="D83" s="231">
        <f>IF(((SUM(B62:D62)+SUM(B64:D68))+SUM(B85:D85))&lt;0,((SUM(B62:D62)+SUM(B64:D68))+SUM(B85:D85))*0.18-SUM(A83:C83),IF(SUM(B83:C83)&lt;0,0-SUM(B83:C83),0))</f>
        <v>289664.21794198756</v>
      </c>
      <c r="E83" s="231">
        <f>IF(((SUM(B62:E62)+SUM(B64:E68))+SUM(B85:E85))&lt;0,((SUM(B62:E62)+SUM(B64:E68))+SUM(B85:E85))*0.18-SUM(A83:D83),IF(SUM(B83:D83)&lt;0,0-SUM(B83:D83),0))</f>
        <v>301830.11509555113</v>
      </c>
      <c r="F83" s="231">
        <f>IF(((SUM(B62:F62)+SUM(B64:F68))+SUM(B85:F85))&lt;0,((SUM(B62:F62)+SUM(B64:F68))+SUM(B85:F85))*0.18-SUM(A83:E83),IF(SUM(B83:E83)&lt;0,0-SUM(B83:E83),0))</f>
        <v>314506.97992956429</v>
      </c>
      <c r="G83" s="231">
        <f>IF(((SUM(B62:G62)+SUM(B64:G68))+SUM(B85:G85))&lt;0,((SUM(B62:G62)+SUM(B64:G68))+SUM(B85:G85))*0.18-SUM(A83:F83),IF(SUM(B83:F83)&lt;0,0-SUM(B83:F83),0))</f>
        <v>327716.27308660594</v>
      </c>
      <c r="H83" s="231">
        <f>IF(((SUM(B62:H62)+SUM(B64:H68))+SUM(B85:H85))&lt;0,((SUM(B62:H62)+SUM(B64:H68))+SUM(B85:H85))*0.18-SUM(A83:G83),IF(SUM(B83:G83)&lt;0,0-SUM(B83:G83),0))</f>
        <v>341480.35655624326</v>
      </c>
      <c r="I83" s="231">
        <f>IF(((SUM(B62:I62)+SUM(B64:I68))+SUM(B85:I85))&lt;0,((SUM(B62:I62)+SUM(B64:I68))+SUM(B85:I85))*0.18-SUM(A83:H83),IF(SUM(B83:H83)&lt;0,0-SUM(B83:H83),0))</f>
        <v>355822.53153160546</v>
      </c>
      <c r="J83" s="231">
        <f>IF(((SUM(B62:J62)+SUM(B64:J68))+SUM(B85:J85))&lt;0,((SUM(B62:J62)+SUM(B64:J68))+SUM(B85:J85))*0.18-SUM(A83:I83),IF(SUM(B83:I83)&lt;0,0-SUM(B83:I83),0))</f>
        <v>31828.00321584387</v>
      </c>
      <c r="K83" s="231">
        <f>IF(((SUM(B62:K62)+SUM(B64:K68))+SUM(B85:K85))&lt;0,((SUM(B62:K62)+SUM(B64:K68))+SUM(B85:K85))*0.18-SUM(A83:J83),IF(SUM(B83:J83)&lt;0,0-SUM(B83:J83),0))</f>
        <v>0</v>
      </c>
      <c r="L83" s="231">
        <f>IF(((SUM(B62:L62)+SUM(B64:L68))+SUM(B85:L85))&lt;0,((SUM(B62:L62)+SUM(B64:L68))+SUM(B85:L85))*0.18-SUM(A83:K83),IF(SUM(B83:K83)&lt;0,0-SUM(B83:K83),0))</f>
        <v>0</v>
      </c>
      <c r="M83" s="231">
        <f>IF(((SUM(B62:M62)+SUM(B64:M68))+SUM(B85:M85))&lt;0,((SUM(B62:M62)+SUM(B64:M68))+SUM(B85:M85))*0.18-SUM(A83:L83),IF(SUM(B83:L83)&lt;0,0-SUM(B83:L83),0))</f>
        <v>0</v>
      </c>
      <c r="N83" s="231">
        <f>IF(((SUM(B62:N62)+SUM(B64:N68))+SUM(B85:N85))&lt;0,((SUM(B62:N62)+SUM(B64:N68))+SUM(B85:N85))*0.18-SUM(A83:M83),IF(SUM(B83:M83)&lt;0,0-SUM(B83:M83),0))</f>
        <v>0</v>
      </c>
      <c r="O83" s="231">
        <f>IF(((SUM(B62:O62)+SUM(B64:O68))+SUM(B85:O85))&lt;0,((SUM(B62:O62)+SUM(B64:O68))+SUM(B85:O85))*0.18-SUM(A83:N83),IF(SUM(B83:N83)&lt;0,0-SUM(B83:N83),0))</f>
        <v>0</v>
      </c>
      <c r="P83" s="231">
        <f>IF(((SUM(B62:P62)+SUM(B64:P68))+SUM(B85:P85))&lt;0,((SUM(B62:P62)+SUM(B64:P68))+SUM(B85:P85))*0.18-SUM(A83:O83),IF(SUM(B83:O83)&lt;0,0-SUM(B83:O83),0))</f>
        <v>0</v>
      </c>
      <c r="Q83" s="231">
        <f>IF(((SUM(B62:Q62)+SUM(B64:Q68))+SUM(B85:Q85))&lt;0,((SUM(B62:Q62)+SUM(B64:Q68))+SUM(B85:Q85))*0.18-SUM(A83:P83),IF(SUM(B83:P83)&lt;0,0-SUM(B83:P83),0))</f>
        <v>0</v>
      </c>
      <c r="R83" s="231">
        <f>IF(((SUM(B62:R62)+SUM(B64:R68))+SUM(B85:R85))&lt;0,((SUM(B62:R62)+SUM(B64:R68))+SUM(B85:R85))*0.18-SUM(A83:Q83),IF(SUM(B83:Q83)&lt;0,0-SUM(B83:Q83),0))</f>
        <v>0</v>
      </c>
      <c r="S83" s="231">
        <f>IF(((SUM(B62:S62)+SUM(B64:S68))+SUM(B85:S85))&lt;0,((SUM(B62:S62)+SUM(B64:S68))+SUM(B85:S85))*0.18-SUM(A83:R83),IF(SUM(B83:R83)&lt;0,0-SUM(B83:R83),0))</f>
        <v>0</v>
      </c>
      <c r="T83" s="231">
        <f>IF(((SUM(B62:T62)+SUM(B64:T68))+SUM(B85:T85))&lt;0,((SUM(B62:T62)+SUM(B64:T68))+SUM(B85:T85))*0.18-SUM(A83:S83),IF(SUM(B83:S83)&lt;0,0-SUM(B83:S83),0))</f>
        <v>0</v>
      </c>
      <c r="U83" s="231">
        <f>IF(((SUM(B62:U62)+SUM(B64:U68))+SUM(B85:U85))&lt;0,((SUM(B62:U62)+SUM(B64:U68))+SUM(B85:U85))*0.18-SUM(A83:T83),IF(SUM(B83:T83)&lt;0,0-SUM(B83:T83),0))</f>
        <v>0</v>
      </c>
      <c r="V83" s="231">
        <f>IF(((SUM(B62:V62)+SUM(B64:V68))+SUM(B85:V85))&lt;0,((SUM(B62:V62)+SUM(B64:V68))+SUM(B85:V85))*0.18-SUM(A83:U83),IF(SUM(B83:U83)&lt;0,0-SUM(B83:U83),0))</f>
        <v>0</v>
      </c>
      <c r="W83" s="231">
        <f>IF(((SUM(B62:W62)+SUM(B64:W68))+SUM(B85:W85))&lt;0,((SUM(B62:W62)+SUM(B64:W68))+SUM(B85:W85))*0.18-SUM(A83:V83),IF(SUM(B83:V83)&lt;0,0-SUM(B83:V83),0))</f>
        <v>0</v>
      </c>
      <c r="X83" s="231">
        <f>IF(((SUM(B62:X62)+SUM(B64:X68))+SUM(B85:X85))&lt;0,((SUM(B62:X62)+SUM(B64:X68))+SUM(B85:X85))*0.18-SUM(A83:W83),IF(SUM(B83:W83)&lt;0,0-SUM(B83:W83),0))</f>
        <v>0</v>
      </c>
      <c r="Y83" s="231">
        <f>IF(((SUM(B62:Y62)+SUM(B64:Y68))+SUM(B85:Y85))&lt;0,((SUM(B62:Y62)+SUM(B64:Y68))+SUM(B85:Y85))*0.18-SUM(A83:X83),IF(SUM(B83:X83)&lt;0,0-SUM(B83:X83),0))</f>
        <v>0</v>
      </c>
    </row>
    <row r="84" spans="1:25">
      <c r="A84" s="233" t="s">
        <v>306</v>
      </c>
      <c r="B84" s="231">
        <f>-B62*(B42)</f>
        <v>0</v>
      </c>
      <c r="C84" s="231">
        <f>-(C62-B62)*B42</f>
        <v>-160593.33053100001</v>
      </c>
      <c r="D84" s="231">
        <f>-(D62-C62)*B42</f>
        <v>-6744.9198823020097</v>
      </c>
      <c r="E84" s="231">
        <f>-(E62-D62)*B42</f>
        <v>-7028.2065173586834</v>
      </c>
      <c r="F84" s="231">
        <f>-(F62-E62)*B42</f>
        <v>-7323.3911910877569</v>
      </c>
      <c r="G84" s="231">
        <f>-(G62-F62)*B42</f>
        <v>-7630.9736211134359</v>
      </c>
      <c r="H84" s="231">
        <f>-(H62-G62)*B42</f>
        <v>-7951.4745132002054</v>
      </c>
      <c r="I84" s="231">
        <f>-(I62-H62)*B42</f>
        <v>-8285.4364427546043</v>
      </c>
      <c r="J84" s="231">
        <f>-(J62-I62)*B42</f>
        <v>-8633.4247733502889</v>
      </c>
      <c r="K84" s="231">
        <f>-(K62-J62)*B42</f>
        <v>-8996.0286138310094</v>
      </c>
      <c r="L84" s="231">
        <f>-(L62-K62)*B42</f>
        <v>-9373.8618156119246</v>
      </c>
      <c r="M84" s="231">
        <f>-(M62-L62)*B42</f>
        <v>-9767.5640118676238</v>
      </c>
      <c r="N84" s="231">
        <f>-(N62-M62)*B42</f>
        <v>-10177.801700366057</v>
      </c>
      <c r="O84" s="231">
        <f>-(O62-N62)*B42</f>
        <v>-10605.269371781453</v>
      </c>
      <c r="P84" s="231">
        <f>-(P62-O62)*B42</f>
        <v>-11050.69068539627</v>
      </c>
      <c r="Q84" s="231">
        <f>-(Q62-P62)*B42</f>
        <v>-11514.819694182883</v>
      </c>
      <c r="R84" s="231">
        <f>-(R62-Q62)*B42</f>
        <v>-11998.442121338565</v>
      </c>
      <c r="S84" s="231">
        <f>-(S62-R62)*B42</f>
        <v>-12502.376690434805</v>
      </c>
      <c r="T84" s="231">
        <f>-(T62-S62)*B42</f>
        <v>-13027.476511433069</v>
      </c>
      <c r="U84" s="231">
        <f>-(U62-T62)*B42</f>
        <v>-13574.630524913269</v>
      </c>
      <c r="V84" s="231">
        <f>-(V62-U62)*B42</f>
        <v>-14144.765006959626</v>
      </c>
      <c r="W84" s="231">
        <f>-(W62-V62)*B42</f>
        <v>-14738.845137251914</v>
      </c>
      <c r="X84" s="231">
        <f>-(X62-W62)*B42</f>
        <v>-15357.876633016487</v>
      </c>
      <c r="Y84" s="231">
        <f>-(Y62-X62)*B42</f>
        <v>-16002.907451603191</v>
      </c>
    </row>
    <row r="85" spans="1:25">
      <c r="A85" s="233" t="s">
        <v>305</v>
      </c>
      <c r="B85" s="231">
        <f>-(B28+B29)*B31</f>
        <v>-12449095.390000001</v>
      </c>
      <c r="C85" s="231"/>
      <c r="D85" s="231"/>
      <c r="E85" s="231"/>
      <c r="F85" s="231"/>
      <c r="G85" s="231"/>
      <c r="H85" s="231"/>
      <c r="I85" s="231"/>
      <c r="J85" s="231"/>
      <c r="K85" s="231"/>
      <c r="L85" s="231"/>
      <c r="M85" s="231"/>
      <c r="N85" s="231"/>
      <c r="O85" s="231"/>
      <c r="P85" s="231"/>
      <c r="Q85" s="231"/>
      <c r="R85" s="231"/>
      <c r="S85" s="231"/>
      <c r="T85" s="231"/>
      <c r="U85" s="231"/>
      <c r="V85" s="231"/>
      <c r="W85" s="231"/>
      <c r="X85" s="231"/>
      <c r="Y85" s="231"/>
    </row>
    <row r="86" spans="1:25">
      <c r="A86" s="233" t="s">
        <v>304</v>
      </c>
      <c r="B86" s="231">
        <f>B57-B58</f>
        <v>-515565.43035211519</v>
      </c>
      <c r="C86" s="231">
        <f>C57-C58</f>
        <v>-1277289.3871703213</v>
      </c>
      <c r="D86" s="231">
        <f t="shared" ref="D86:Y86" si="15">D57-D58</f>
        <v>-347638.84747064335</v>
      </c>
      <c r="E86" s="231">
        <f t="shared" si="15"/>
        <v>0</v>
      </c>
      <c r="F86" s="231">
        <f t="shared" si="15"/>
        <v>-19683.582378127358</v>
      </c>
      <c r="G86" s="231">
        <f t="shared" si="15"/>
        <v>-19683.582378127358</v>
      </c>
      <c r="H86" s="231">
        <f t="shared" si="15"/>
        <v>-19683.582378127358</v>
      </c>
      <c r="I86" s="231">
        <f t="shared" si="15"/>
        <v>-19683.582378127358</v>
      </c>
      <c r="J86" s="231">
        <f t="shared" si="15"/>
        <v>-19683.582378127358</v>
      </c>
      <c r="K86" s="231">
        <f t="shared" si="15"/>
        <v>-19683.582378127358</v>
      </c>
      <c r="L86" s="231">
        <f t="shared" si="15"/>
        <v>-19683.582378127358</v>
      </c>
      <c r="M86" s="231">
        <f t="shared" si="15"/>
        <v>-19683.582378127358</v>
      </c>
      <c r="N86" s="231">
        <f t="shared" si="15"/>
        <v>-19683.582378127358</v>
      </c>
      <c r="O86" s="231">
        <f t="shared" si="15"/>
        <v>-19683.582378127358</v>
      </c>
      <c r="P86" s="231">
        <f t="shared" si="15"/>
        <v>-19683.582378127358</v>
      </c>
      <c r="Q86" s="231">
        <f t="shared" si="15"/>
        <v>-19683.582378127358</v>
      </c>
      <c r="R86" s="231">
        <f t="shared" si="15"/>
        <v>-19683.582378127358</v>
      </c>
      <c r="S86" s="231">
        <f t="shared" si="15"/>
        <v>-19683.582378127358</v>
      </c>
      <c r="T86" s="231">
        <f t="shared" si="15"/>
        <v>-19683.582378127358</v>
      </c>
      <c r="U86" s="231">
        <f t="shared" si="15"/>
        <v>-19683.582378127358</v>
      </c>
      <c r="V86" s="231">
        <f t="shared" si="15"/>
        <v>0</v>
      </c>
      <c r="W86" s="231">
        <f t="shared" si="15"/>
        <v>0</v>
      </c>
      <c r="X86" s="231">
        <f t="shared" si="15"/>
        <v>0</v>
      </c>
      <c r="Y86" s="231">
        <f t="shared" si="15"/>
        <v>0</v>
      </c>
    </row>
    <row r="87" spans="1:25">
      <c r="A87" s="232" t="s">
        <v>303</v>
      </c>
      <c r="B87" s="235">
        <f t="shared" ref="B87:Y87" si="16">SUM(B79:B86)</f>
        <v>-15489046.822300283</v>
      </c>
      <c r="C87" s="235">
        <f>SUM(C79:C86)</f>
        <v>-203098.87359444774</v>
      </c>
      <c r="D87" s="235">
        <f t="shared" si="16"/>
        <v>1034063.3844527592</v>
      </c>
      <c r="E87" s="235">
        <f t="shared" si="16"/>
        <v>1468167.4971007649</v>
      </c>
      <c r="F87" s="235">
        <f t="shared" si="16"/>
        <v>1521321.4537558169</v>
      </c>
      <c r="G87" s="235">
        <f t="shared" si="16"/>
        <v>1598029.550576983</v>
      </c>
      <c r="H87" s="235">
        <f t="shared" si="16"/>
        <v>1677745.253971332</v>
      </c>
      <c r="I87" s="235">
        <f t="shared" si="16"/>
        <v>1760594.8834149367</v>
      </c>
      <c r="J87" s="235">
        <f t="shared" si="16"/>
        <v>1507770.9891617775</v>
      </c>
      <c r="K87" s="235">
        <f t="shared" si="16"/>
        <v>1549888.6531458595</v>
      </c>
      <c r="L87" s="235">
        <f t="shared" si="16"/>
        <v>1626725.904874875</v>
      </c>
      <c r="M87" s="235">
        <f t="shared" si="16"/>
        <v>1706576.1876832023</v>
      </c>
      <c r="N87" s="235">
        <f t="shared" si="16"/>
        <v>1789566.0488761733</v>
      </c>
      <c r="O87" s="235">
        <f t="shared" si="16"/>
        <v>1875827.3507459422</v>
      </c>
      <c r="P87" s="235">
        <f t="shared" si="16"/>
        <v>1965497.4938009353</v>
      </c>
      <c r="Q87" s="235">
        <f t="shared" si="16"/>
        <v>2058719.6493709313</v>
      </c>
      <c r="R87" s="235">
        <f t="shared" si="16"/>
        <v>2155643.0019815611</v>
      </c>
      <c r="S87" s="235">
        <f t="shared" si="16"/>
        <v>2256423.0019085309</v>
      </c>
      <c r="T87" s="235">
        <f t="shared" si="16"/>
        <v>2361221.6283391262</v>
      </c>
      <c r="U87" s="235">
        <f t="shared" si="16"/>
        <v>2470207.6635864996</v>
      </c>
      <c r="V87" s="235">
        <f t="shared" si="16"/>
        <v>2600288.0238423655</v>
      </c>
      <c r="W87" s="235">
        <f t="shared" si="16"/>
        <v>2716215.5185855501</v>
      </c>
      <c r="X87" s="235">
        <f t="shared" si="16"/>
        <v>2836880.5056606308</v>
      </c>
      <c r="Y87" s="235">
        <f t="shared" si="16"/>
        <v>2962481.9597455473</v>
      </c>
    </row>
    <row r="88" spans="1:25">
      <c r="A88" s="232" t="s">
        <v>557</v>
      </c>
      <c r="B88" s="235">
        <f>SUM(B87:B87)</f>
        <v>-15489046.822300283</v>
      </c>
      <c r="C88" s="235">
        <f>SUM(B87:C87)</f>
        <v>-15692145.695894731</v>
      </c>
      <c r="D88" s="235">
        <f>SUM(B87:D87)</f>
        <v>-14658082.311441973</v>
      </c>
      <c r="E88" s="235">
        <f>SUM(B87:E87)</f>
        <v>-13189914.814341208</v>
      </c>
      <c r="F88" s="235">
        <f>SUM(B87:F87)</f>
        <v>-11668593.360585392</v>
      </c>
      <c r="G88" s="235">
        <f>SUM(B87:G87)</f>
        <v>-10070563.810008409</v>
      </c>
      <c r="H88" s="235">
        <f>SUM(B87:H87)</f>
        <v>-8392818.5560370758</v>
      </c>
      <c r="I88" s="235">
        <f>SUM(B87:I87)</f>
        <v>-6632223.6726221386</v>
      </c>
      <c r="J88" s="235">
        <f>SUM(B87:J87)</f>
        <v>-5124452.6834603613</v>
      </c>
      <c r="K88" s="235">
        <f>SUM(B87:K87)</f>
        <v>-3574564.0303145018</v>
      </c>
      <c r="L88" s="235">
        <f>SUM(B87:L87)</f>
        <v>-1947838.1254396269</v>
      </c>
      <c r="M88" s="235">
        <f>SUM(B87:M87)</f>
        <v>-241261.93775642454</v>
      </c>
      <c r="N88" s="235">
        <f>SUM(B87:N87)</f>
        <v>1548304.1111197488</v>
      </c>
      <c r="O88" s="235">
        <f>SUM(B87:O87)</f>
        <v>3424131.461865691</v>
      </c>
      <c r="P88" s="235">
        <f>SUM(B87:P87)</f>
        <v>5389628.9556666259</v>
      </c>
      <c r="Q88" s="235">
        <f>SUM(B87:Q87)</f>
        <v>7448348.605037557</v>
      </c>
      <c r="R88" s="235">
        <f>SUM(B87:R87)</f>
        <v>9603991.607019119</v>
      </c>
      <c r="S88" s="235">
        <f>SUM(B87:S87)</f>
        <v>11860414.60892765</v>
      </c>
      <c r="T88" s="235">
        <f>SUM(B87:T87)</f>
        <v>14221636.237266777</v>
      </c>
      <c r="U88" s="235">
        <f>SUM(B87:U87)</f>
        <v>16691843.900853276</v>
      </c>
      <c r="V88" s="235">
        <f>SUM(B87:V87)</f>
        <v>19292131.924695641</v>
      </c>
      <c r="W88" s="235">
        <f>SUM(B87:W87)</f>
        <v>22008347.443281192</v>
      </c>
      <c r="X88" s="235">
        <f>SUM(B87:X87)</f>
        <v>24845227.948941823</v>
      </c>
      <c r="Y88" s="235">
        <f>SUM(B87:Y87)</f>
        <v>27807709.908687372</v>
      </c>
    </row>
    <row r="89" spans="1:25">
      <c r="A89" s="233" t="s">
        <v>302</v>
      </c>
      <c r="B89" s="311">
        <f>1/POWER((1+B47),B77)</f>
        <v>1</v>
      </c>
      <c r="C89" s="311">
        <f>1/POWER((1+B47),C77)</f>
        <v>0.92250922509225086</v>
      </c>
      <c r="D89" s="311">
        <f>1/POWER((1+B47),D77)</f>
        <v>0.85102327038030523</v>
      </c>
      <c r="E89" s="311">
        <f>1/POWER((1+B47),E77)</f>
        <v>0.78507681769400839</v>
      </c>
      <c r="F89" s="311">
        <f>1/POWER((1+B47),F77)</f>
        <v>0.72424060672879009</v>
      </c>
      <c r="G89" s="311">
        <f>1/POWER((1+B47),G77)</f>
        <v>0.66811864089371786</v>
      </c>
      <c r="H89" s="311">
        <f>1/POWER((1+B47),H77)</f>
        <v>0.61634560968055141</v>
      </c>
      <c r="I89" s="311">
        <f>1/POWER((1+B47),I77)</f>
        <v>0.56858451077541639</v>
      </c>
      <c r="J89" s="311">
        <f>1/POWER((1+B47),J77)</f>
        <v>0.5245244564348861</v>
      </c>
      <c r="K89" s="311">
        <f>1/POWER((1+B47),K77)</f>
        <v>0.48387864984768086</v>
      </c>
      <c r="L89" s="311">
        <f>1/POWER((1+B47),L77)</f>
        <v>0.44638251830966863</v>
      </c>
      <c r="M89" s="311">
        <f>1/POWER((1+B47),M77)</f>
        <v>0.41179199106057984</v>
      </c>
      <c r="N89" s="311">
        <f>1/POWER((1+B47),N77)</f>
        <v>0.37988191057249071</v>
      </c>
      <c r="O89" s="311">
        <f>1/POWER((1+B47),O77)</f>
        <v>0.35044456694879217</v>
      </c>
      <c r="P89" s="311">
        <f>1/POWER((1+B47),P77)</f>
        <v>0.32328834589371969</v>
      </c>
      <c r="Q89" s="311">
        <f>1/POWER((1+B47),Q77)</f>
        <v>0.2982364814517709</v>
      </c>
      <c r="R89" s="311">
        <f>1/POWER((1+B47),R77)</f>
        <v>0.27512590539831266</v>
      </c>
      <c r="S89" s="311">
        <f>1/POWER((1+B47),S77)</f>
        <v>0.25380618579180131</v>
      </c>
      <c r="T89" s="311">
        <f>1/POWER((1+B47),T77)</f>
        <v>0.2341385477784145</v>
      </c>
      <c r="U89" s="311">
        <f>1/POWER((1+B47),U77)</f>
        <v>0.21599497027529013</v>
      </c>
      <c r="V89" s="311">
        <f>1/POWER((1+B47),V77)</f>
        <v>0.19925735265248168</v>
      </c>
      <c r="W89" s="311">
        <f>1/POWER((1+B47),W77)</f>
        <v>0.18381674598937425</v>
      </c>
      <c r="X89" s="311">
        <f>1/POWER((1+B47),X77)</f>
        <v>0.16957264390163673</v>
      </c>
      <c r="Y89" s="311">
        <f>1/POWER((1+B47),Y77)</f>
        <v>0.15643232832254311</v>
      </c>
    </row>
    <row r="90" spans="1:25">
      <c r="A90" s="234" t="s">
        <v>558</v>
      </c>
      <c r="B90" s="235">
        <f t="shared" ref="B90:Y90" si="17">B87*B89</f>
        <v>-15489046.822300283</v>
      </c>
      <c r="C90" s="235">
        <f t="shared" si="17"/>
        <v>-187360.58449672299</v>
      </c>
      <c r="D90" s="235">
        <f t="shared" si="17"/>
        <v>880012.00321751402</v>
      </c>
      <c r="E90" s="235">
        <f t="shared" si="17"/>
        <v>1152624.2664656457</v>
      </c>
      <c r="F90" s="235">
        <f t="shared" si="17"/>
        <v>1101802.7726976378</v>
      </c>
      <c r="G90" s="235">
        <f t="shared" si="17"/>
        <v>1067673.3314394928</v>
      </c>
      <c r="H90" s="235">
        <f t="shared" si="17"/>
        <v>1034070.9214476122</v>
      </c>
      <c r="I90" s="235">
        <f t="shared" si="17"/>
        <v>1001046.980460183</v>
      </c>
      <c r="J90" s="235">
        <f t="shared" si="17"/>
        <v>790862.75851837196</v>
      </c>
      <c r="K90" s="235">
        <f t="shared" si="17"/>
        <v>749958.02889845904</v>
      </c>
      <c r="L90" s="235">
        <f t="shared" si="17"/>
        <v>726142.00601762114</v>
      </c>
      <c r="M90" s="235">
        <f t="shared" si="17"/>
        <v>702754.40622263972</v>
      </c>
      <c r="N90" s="235">
        <f t="shared" si="17"/>
        <v>679823.76974274404</v>
      </c>
      <c r="O90" s="235">
        <f t="shared" si="17"/>
        <v>657373.50360286178</v>
      </c>
      <c r="P90" s="235">
        <f t="shared" si="17"/>
        <v>635422.43362915597</v>
      </c>
      <c r="Q90" s="235">
        <f t="shared" si="17"/>
        <v>613985.30452401005</v>
      </c>
      <c r="R90" s="235">
        <f t="shared" si="17"/>
        <v>593073.23263571365</v>
      </c>
      <c r="S90" s="235">
        <f t="shared" si="17"/>
        <v>572694.1156472906</v>
      </c>
      <c r="T90" s="235">
        <f t="shared" si="17"/>
        <v>552853.00304230617</v>
      </c>
      <c r="U90" s="235">
        <f t="shared" si="17"/>
        <v>533552.43087015988</v>
      </c>
      <c r="V90" s="235">
        <f t="shared" si="17"/>
        <v>518126.50776478293</v>
      </c>
      <c r="W90" s="235">
        <f t="shared" si="17"/>
        <v>499285.89803223655</v>
      </c>
      <c r="X90" s="235">
        <f t="shared" si="17"/>
        <v>481057.32777788531</v>
      </c>
      <c r="Y90" s="235">
        <f t="shared" si="17"/>
        <v>463427.9505765264</v>
      </c>
    </row>
    <row r="91" spans="1:25">
      <c r="A91" s="234" t="s">
        <v>559</v>
      </c>
      <c r="B91" s="235">
        <f>SUM(B90:B90)</f>
        <v>-15489046.822300283</v>
      </c>
      <c r="C91" s="235">
        <f>SUM(B90:C90)</f>
        <v>-15676407.406797007</v>
      </c>
      <c r="D91" s="235">
        <f>SUM(B90:D90)</f>
        <v>-14796395.403579492</v>
      </c>
      <c r="E91" s="235">
        <f>SUM(B90:E90)</f>
        <v>-13643771.137113847</v>
      </c>
      <c r="F91" s="235">
        <f>SUM(B90:F90)</f>
        <v>-12541968.364416208</v>
      </c>
      <c r="G91" s="235">
        <f>SUM(B90:G90)</f>
        <v>-11474295.032976715</v>
      </c>
      <c r="H91" s="235">
        <f>SUM(B90:H90)</f>
        <v>-10440224.111529103</v>
      </c>
      <c r="I91" s="235">
        <f>SUM(B90:I90)</f>
        <v>-9439177.1310689189</v>
      </c>
      <c r="J91" s="235">
        <f>SUM(B90:J90)</f>
        <v>-8648314.3725505471</v>
      </c>
      <c r="K91" s="235">
        <f>SUM(B90:K90)</f>
        <v>-7898356.3436520882</v>
      </c>
      <c r="L91" s="235">
        <f>SUM(B90:L90)</f>
        <v>-7172214.3376344666</v>
      </c>
      <c r="M91" s="235">
        <f>SUM(B90:M90)</f>
        <v>-6469459.931411827</v>
      </c>
      <c r="N91" s="235">
        <f>SUM(B90:N90)</f>
        <v>-5789636.1616690829</v>
      </c>
      <c r="O91" s="235">
        <f>SUM(B90:O90)</f>
        <v>-5132262.6580662215</v>
      </c>
      <c r="P91" s="235">
        <f>SUM(B90:P90)</f>
        <v>-4496840.2244370654</v>
      </c>
      <c r="Q91" s="235">
        <f>SUM(B90:Q90)</f>
        <v>-3882854.9199130554</v>
      </c>
      <c r="R91" s="235">
        <f>SUM(B90:R90)</f>
        <v>-3289781.6872773417</v>
      </c>
      <c r="S91" s="235">
        <f>SUM(B90:S90)</f>
        <v>-2717087.5716300514</v>
      </c>
      <c r="T91" s="235">
        <f>SUM(B90:T90)</f>
        <v>-2164234.5685877451</v>
      </c>
      <c r="U91" s="235">
        <f>SUM(B90:U90)</f>
        <v>-1630682.1377175851</v>
      </c>
      <c r="V91" s="235">
        <f>SUM(B90:V90)</f>
        <v>-1112555.6299528021</v>
      </c>
      <c r="W91" s="235">
        <f>SUM(B90:W90)</f>
        <v>-613269.73192056548</v>
      </c>
      <c r="X91" s="235">
        <f>SUM(B90:X90)</f>
        <v>-132212.40414268017</v>
      </c>
      <c r="Y91" s="235">
        <f>SUM(B90:Y90)</f>
        <v>331215.54643384623</v>
      </c>
    </row>
    <row r="92" spans="1:25">
      <c r="A92" s="234" t="s">
        <v>560</v>
      </c>
      <c r="B92" s="236">
        <f>IF((ISERR(IRR(B87:B87))),0,IF(IRR(B87:B87)&lt;0,0,IRR(B87:B87)))</f>
        <v>0</v>
      </c>
      <c r="C92" s="236">
        <f>IF((ISERR(IRR(B87:C87))),0,IF(IRR(B87:C87)&lt;0,0,IRR(B87:C87)))</f>
        <v>0</v>
      </c>
      <c r="D92" s="236">
        <f>IF((ISERR(IRR(B87:D87))),0,IF(IRR(B87:D87)&lt;0,0,IRR(B87:D87)))</f>
        <v>0</v>
      </c>
      <c r="E92" s="236">
        <f>IF((ISERR(IRR(B87:E87))),0,IF(IRR(B87:E87)&lt;0,0,IRR(B87:E87)))</f>
        <v>0</v>
      </c>
      <c r="F92" s="236">
        <f>IF((ISERR(IRR(B87:F87))),0,IF(IRR(B87:F87)&lt;0,0,IRR(B87:F87)))</f>
        <v>0</v>
      </c>
      <c r="G92" s="236">
        <f>IF((ISERR(IRR(B87:G87))),0,IF(IRR(B87:G87)&lt;0,0,IRR(B87:G87)))</f>
        <v>0</v>
      </c>
      <c r="H92" s="236">
        <f>IF((ISERR(IRR(B87:H87))),0,IF(IRR(B87:H87)&lt;0,0,IRR(B87:H87)))</f>
        <v>0</v>
      </c>
      <c r="I92" s="236">
        <f>IF((ISERR(IRR(B87:I87))),0,IF(IRR(B87:I87)&lt;0,0,IRR(B87:I87)))</f>
        <v>0</v>
      </c>
      <c r="J92" s="236">
        <f>IF((ISERR(IRR(B87:J87))),0,IF(IRR(B87:J87)&lt;0,0,IRR(B87:J87)))</f>
        <v>0</v>
      </c>
      <c r="K92" s="236">
        <f>IF((ISERR(IRR(B87:K87))),0,IF(IRR(B87:K87)&lt;0,0,IRR(B87:K87)))</f>
        <v>0</v>
      </c>
      <c r="L92" s="236">
        <f>IF((ISERR(IRR(B87:L87))),0,IF(IRR(B87:L87)&lt;0,0,IRR(B87:L87)))</f>
        <v>0</v>
      </c>
      <c r="M92" s="236">
        <f>IF((ISERR(IRR(B87:M87))),0,IF(IRR(B87:M87)&lt;0,0,IRR(B87:M87)))</f>
        <v>0</v>
      </c>
      <c r="N92" s="236">
        <f>IF((ISERR(IRR(B87:N87))),0,IF(IRR(B87:N87)&lt;0,0,IRR(B87:N87)))</f>
        <v>1.315086141006816E-2</v>
      </c>
      <c r="O92" s="236">
        <f>IF((ISERR(IRR(B87:O87))),0,IF(IRR(B87:O87)&lt;0,0,IRR(B87:O87)))</f>
        <v>2.6039447628544599E-2</v>
      </c>
      <c r="P92" s="236">
        <f>IF((ISERR(IRR(B87:P87))),0,IF(IRR(B87:P87)&lt;0,0,IRR(B87:P87)))</f>
        <v>3.6875130721116589E-2</v>
      </c>
      <c r="Q92" s="236">
        <f>IF((ISERR(IRR(B87:Q87))),0,IF(IRR(B87:Q87)&lt;0,0,IRR(B87:Q87)))</f>
        <v>4.6053038770577093E-2</v>
      </c>
      <c r="R92" s="236">
        <f>IF((ISERR(IRR(B87:R87))),0,IF(IRR(B87:R87)&lt;0,0,IRR(B87:R87)))</f>
        <v>5.3880792993152182E-2</v>
      </c>
      <c r="S92" s="236">
        <f>IF((ISERR(IRR(B87:S87))),0,IF(IRR(B87:S87)&lt;0,0,IRR(B87:S87)))</f>
        <v>6.0599704475909233E-2</v>
      </c>
      <c r="T92" s="236">
        <f>IF((ISERR(IRR(B87:T87))),0,IF(IRR(B87:T87)&lt;0,0,IRR(B87:T87)))</f>
        <v>6.6400668176473943E-2</v>
      </c>
      <c r="U92" s="236">
        <f>IF((ISERR(IRR(B87:U87))),0,IF(IRR(B87:U87)&lt;0,0,IRR(B87:U87)))</f>
        <v>7.1435999679489548E-2</v>
      </c>
      <c r="V92" s="236">
        <f>IF((ISERR(IRR(B87:V87))),0,IF(IRR(B87:V87)&lt;0,0,IRR(B87:V87)))</f>
        <v>7.5855219808614871E-2</v>
      </c>
      <c r="W92" s="236">
        <f>IF((ISERR(IRR(B87:W87))),0,IF(IRR(B87:W87)&lt;0,0,IRR(B87:W87)))</f>
        <v>7.9721367676952815E-2</v>
      </c>
      <c r="X92" s="236">
        <f>IF((ISERR(IRR(B87:X87))),0,IF(IRR(B87:X87)&lt;0,0,IRR(B87:X87)))</f>
        <v>8.3118524687635142E-2</v>
      </c>
      <c r="Y92" s="236">
        <f>IF((ISERR(IRR(B87:Y87))),0,IF(IRR(B87:Y87)&lt;0,0,IRR(B87:Y87)))</f>
        <v>8.6115565727256316E-2</v>
      </c>
    </row>
    <row r="93" spans="1:25">
      <c r="A93" s="234" t="s">
        <v>561</v>
      </c>
      <c r="B93" s="237"/>
      <c r="C93" s="237">
        <f t="shared" ref="C93:Y93" si="18">IF(AND(C88&gt;0,B88&lt;0),(C77-(C88/(C88-B88))),0)</f>
        <v>0</v>
      </c>
      <c r="D93" s="237">
        <f t="shared" si="18"/>
        <v>0</v>
      </c>
      <c r="E93" s="237">
        <f t="shared" si="18"/>
        <v>0</v>
      </c>
      <c r="F93" s="237">
        <f t="shared" si="18"/>
        <v>0</v>
      </c>
      <c r="G93" s="237">
        <f t="shared" si="18"/>
        <v>0</v>
      </c>
      <c r="H93" s="237">
        <f t="shared" si="18"/>
        <v>0</v>
      </c>
      <c r="I93" s="237">
        <f t="shared" si="18"/>
        <v>0</v>
      </c>
      <c r="J93" s="237">
        <f t="shared" si="18"/>
        <v>0</v>
      </c>
      <c r="K93" s="237">
        <f t="shared" si="18"/>
        <v>0</v>
      </c>
      <c r="L93" s="237">
        <f t="shared" si="18"/>
        <v>0</v>
      </c>
      <c r="M93" s="237">
        <f t="shared" si="18"/>
        <v>0</v>
      </c>
      <c r="N93" s="237">
        <f t="shared" si="18"/>
        <v>11.134815888973717</v>
      </c>
      <c r="O93" s="237">
        <f t="shared" si="18"/>
        <v>0</v>
      </c>
      <c r="P93" s="237">
        <f t="shared" si="18"/>
        <v>0</v>
      </c>
      <c r="Q93" s="237">
        <f t="shared" si="18"/>
        <v>0</v>
      </c>
      <c r="R93" s="237">
        <f t="shared" si="18"/>
        <v>0</v>
      </c>
      <c r="S93" s="237">
        <f t="shared" si="18"/>
        <v>0</v>
      </c>
      <c r="T93" s="237">
        <f t="shared" si="18"/>
        <v>0</v>
      </c>
      <c r="U93" s="237">
        <f t="shared" si="18"/>
        <v>0</v>
      </c>
      <c r="V93" s="237">
        <f t="shared" si="18"/>
        <v>0</v>
      </c>
      <c r="W93" s="237">
        <f t="shared" si="18"/>
        <v>0</v>
      </c>
      <c r="X93" s="237">
        <f t="shared" si="18"/>
        <v>0</v>
      </c>
      <c r="Y93" s="237">
        <f t="shared" si="18"/>
        <v>0</v>
      </c>
    </row>
    <row r="94" spans="1:25" ht="16.5" thickBot="1">
      <c r="A94" s="238" t="s">
        <v>562</v>
      </c>
      <c r="B94" s="239"/>
      <c r="C94" s="239">
        <f t="shared" ref="C94:Y94" si="19">IF(AND(C91&gt;0,B91&lt;0),(C77-(C91/(C91-B91))),0)</f>
        <v>0</v>
      </c>
      <c r="D94" s="239">
        <f t="shared" si="19"/>
        <v>0</v>
      </c>
      <c r="E94" s="239">
        <f t="shared" si="19"/>
        <v>0</v>
      </c>
      <c r="F94" s="239">
        <f t="shared" si="19"/>
        <v>0</v>
      </c>
      <c r="G94" s="239">
        <f t="shared" si="19"/>
        <v>0</v>
      </c>
      <c r="H94" s="239">
        <f t="shared" si="19"/>
        <v>0</v>
      </c>
      <c r="I94" s="239">
        <f t="shared" si="19"/>
        <v>0</v>
      </c>
      <c r="J94" s="239">
        <f t="shared" si="19"/>
        <v>0</v>
      </c>
      <c r="K94" s="239">
        <f t="shared" si="19"/>
        <v>0</v>
      </c>
      <c r="L94" s="239">
        <f t="shared" si="19"/>
        <v>0</v>
      </c>
      <c r="M94" s="239">
        <f t="shared" si="19"/>
        <v>0</v>
      </c>
      <c r="N94" s="239">
        <f t="shared" si="19"/>
        <v>0</v>
      </c>
      <c r="O94" s="239">
        <f t="shared" si="19"/>
        <v>0</v>
      </c>
      <c r="P94" s="239">
        <f t="shared" si="19"/>
        <v>0</v>
      </c>
      <c r="Q94" s="239">
        <f t="shared" si="19"/>
        <v>0</v>
      </c>
      <c r="R94" s="239">
        <f t="shared" si="19"/>
        <v>0</v>
      </c>
      <c r="S94" s="239">
        <f t="shared" si="19"/>
        <v>0</v>
      </c>
      <c r="T94" s="239">
        <f t="shared" si="19"/>
        <v>0</v>
      </c>
      <c r="U94" s="239">
        <f t="shared" si="19"/>
        <v>0</v>
      </c>
      <c r="V94" s="239">
        <f t="shared" si="19"/>
        <v>0</v>
      </c>
      <c r="W94" s="239">
        <f t="shared" si="19"/>
        <v>0</v>
      </c>
      <c r="X94" s="239">
        <f t="shared" si="19"/>
        <v>0</v>
      </c>
      <c r="Y94" s="239">
        <f t="shared" si="19"/>
        <v>22.285292253042144</v>
      </c>
    </row>
    <row r="96" spans="1:25">
      <c r="C96" s="230"/>
      <c r="D96" s="230"/>
      <c r="E96" s="230"/>
      <c r="F96" s="230"/>
      <c r="G96" s="230"/>
      <c r="H96" s="230"/>
      <c r="I96" s="230"/>
      <c r="J96" s="230"/>
      <c r="K96" s="230"/>
      <c r="L96" s="230"/>
    </row>
    <row r="97" spans="1:12">
      <c r="A97" s="273" t="s">
        <v>301</v>
      </c>
      <c r="C97" s="230"/>
      <c r="D97" s="230"/>
      <c r="E97" s="230"/>
      <c r="F97" s="230"/>
      <c r="G97" s="230"/>
      <c r="H97" s="230"/>
      <c r="I97" s="230"/>
      <c r="J97" s="230"/>
      <c r="K97" s="230"/>
      <c r="L97" s="230"/>
    </row>
    <row r="98" spans="1:12">
      <c r="A98" s="273" t="s">
        <v>300</v>
      </c>
      <c r="C98" s="230"/>
      <c r="D98" s="230"/>
      <c r="E98" s="230"/>
      <c r="F98" s="230"/>
      <c r="G98" s="230"/>
      <c r="H98" s="230"/>
      <c r="I98" s="230"/>
      <c r="J98" s="230"/>
      <c r="K98" s="230"/>
      <c r="L98" s="230"/>
    </row>
    <row r="99" spans="1:12">
      <c r="A99" s="273" t="s">
        <v>299</v>
      </c>
    </row>
    <row r="100" spans="1:12">
      <c r="A100" s="273" t="s">
        <v>298</v>
      </c>
    </row>
    <row r="101" spans="1:12">
      <c r="A101" s="273" t="s">
        <v>297</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19" zoomScale="60" workbookViewId="0">
      <selection activeCell="D51" sqref="D51"/>
    </sheetView>
  </sheetViews>
  <sheetFormatPr defaultRowHeight="15.75"/>
  <cols>
    <col min="1" max="1" width="9.140625" style="53"/>
    <col min="2" max="2" width="37.7109375" style="53" customWidth="1"/>
    <col min="3" max="3" width="16" style="53" customWidth="1"/>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29" t="str">
        <f>'1. паспорт местоположение'!A5:C5</f>
        <v>Год раскрытия информации: 2020</v>
      </c>
      <c r="B5" s="330"/>
      <c r="C5" s="330"/>
      <c r="D5" s="330"/>
      <c r="E5" s="330"/>
      <c r="F5" s="330"/>
      <c r="G5" s="330"/>
      <c r="H5" s="330"/>
      <c r="I5" s="330"/>
      <c r="J5" s="330"/>
      <c r="K5" s="330"/>
      <c r="L5" s="33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c r="K6" s="14"/>
    </row>
    <row r="7" spans="1:44" ht="18.75">
      <c r="A7" s="331" t="s">
        <v>11</v>
      </c>
      <c r="B7" s="331"/>
      <c r="C7" s="331"/>
      <c r="D7" s="331"/>
      <c r="E7" s="331"/>
      <c r="F7" s="331"/>
      <c r="G7" s="331"/>
      <c r="H7" s="331"/>
      <c r="I7" s="331"/>
      <c r="J7" s="331"/>
      <c r="K7" s="331"/>
      <c r="L7" s="331"/>
    </row>
    <row r="8" spans="1:44" ht="18.75">
      <c r="A8" s="331"/>
      <c r="B8" s="331"/>
      <c r="C8" s="331"/>
      <c r="D8" s="331"/>
      <c r="E8" s="331"/>
      <c r="F8" s="331"/>
      <c r="G8" s="331"/>
      <c r="H8" s="331"/>
      <c r="I8" s="331"/>
      <c r="J8" s="331"/>
      <c r="K8" s="331"/>
      <c r="L8" s="331"/>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36" t="s">
        <v>10</v>
      </c>
      <c r="B10" s="336"/>
      <c r="C10" s="336"/>
      <c r="D10" s="336"/>
      <c r="E10" s="336"/>
      <c r="F10" s="336"/>
      <c r="G10" s="336"/>
      <c r="H10" s="336"/>
      <c r="I10" s="336"/>
      <c r="J10" s="336"/>
      <c r="K10" s="336"/>
      <c r="L10" s="336"/>
    </row>
    <row r="11" spans="1:44" ht="18.75">
      <c r="A11" s="331"/>
      <c r="B11" s="331"/>
      <c r="C11" s="331"/>
      <c r="D11" s="331"/>
      <c r="E11" s="331"/>
      <c r="F11" s="331"/>
      <c r="G11" s="331"/>
      <c r="H11" s="331"/>
      <c r="I11" s="331"/>
      <c r="J11" s="331"/>
      <c r="K11" s="331"/>
      <c r="L11" s="331"/>
    </row>
    <row r="12" spans="1:44" ht="18.75">
      <c r="A12" s="422" t="str">
        <f>'1. паспорт местоположение'!A12:B12</f>
        <v>C_</v>
      </c>
      <c r="B12" s="423"/>
      <c r="C12" s="423"/>
      <c r="D12" s="423"/>
      <c r="E12" s="423"/>
      <c r="F12" s="423"/>
      <c r="G12" s="423"/>
      <c r="H12" s="423"/>
      <c r="I12" s="423"/>
      <c r="J12" s="424" t="str">
        <f>'1. паспорт местоположение'!C12</f>
        <v>1.6.2</v>
      </c>
      <c r="K12" s="425"/>
      <c r="L12" s="425"/>
    </row>
    <row r="13" spans="1:44">
      <c r="A13" s="336" t="s">
        <v>9</v>
      </c>
      <c r="B13" s="336"/>
      <c r="C13" s="336"/>
      <c r="D13" s="336"/>
      <c r="E13" s="336"/>
      <c r="F13" s="336"/>
      <c r="G13" s="336"/>
      <c r="H13" s="336"/>
      <c r="I13" s="336"/>
      <c r="J13" s="336"/>
      <c r="K13" s="336"/>
      <c r="L13" s="336"/>
    </row>
    <row r="14" spans="1:44" ht="18.75">
      <c r="A14" s="337"/>
      <c r="B14" s="337"/>
      <c r="C14" s="337"/>
      <c r="D14" s="337"/>
      <c r="E14" s="337"/>
      <c r="F14" s="337"/>
      <c r="G14" s="337"/>
      <c r="H14" s="337"/>
      <c r="I14" s="337"/>
      <c r="J14" s="337"/>
      <c r="K14" s="337"/>
      <c r="L14" s="337"/>
    </row>
    <row r="15" spans="1:44" ht="36" customHeight="1">
      <c r="A15" s="332" t="str">
        <f>'1. паспорт местоположение'!A15:C15</f>
        <v>Монтаж диспетчерского щита по ул. Аэрофлотская,23 стр.6</v>
      </c>
      <c r="B15" s="332"/>
      <c r="C15" s="332"/>
      <c r="D15" s="332"/>
      <c r="E15" s="332"/>
      <c r="F15" s="332"/>
      <c r="G15" s="332"/>
      <c r="H15" s="332"/>
      <c r="I15" s="332"/>
      <c r="J15" s="332"/>
      <c r="K15" s="332"/>
      <c r="L15" s="332"/>
    </row>
    <row r="16" spans="1:44">
      <c r="A16" s="336" t="s">
        <v>7</v>
      </c>
      <c r="B16" s="336"/>
      <c r="C16" s="336"/>
      <c r="D16" s="336"/>
      <c r="E16" s="336"/>
      <c r="F16" s="336"/>
      <c r="G16" s="336"/>
      <c r="H16" s="336"/>
      <c r="I16" s="336"/>
      <c r="J16" s="336"/>
      <c r="K16" s="336"/>
      <c r="L16" s="336"/>
    </row>
    <row r="17" spans="1:12" ht="15.75" customHeight="1">
      <c r="L17" s="86"/>
    </row>
    <row r="18" spans="1:12">
      <c r="K18" s="85"/>
    </row>
    <row r="19" spans="1:12" ht="15.75" customHeight="1">
      <c r="A19" s="421" t="s">
        <v>500</v>
      </c>
      <c r="B19" s="421"/>
      <c r="C19" s="421"/>
      <c r="D19" s="421"/>
      <c r="E19" s="421"/>
      <c r="F19" s="421"/>
      <c r="G19" s="421"/>
      <c r="H19" s="421"/>
      <c r="I19" s="421"/>
      <c r="J19" s="421"/>
      <c r="K19" s="421"/>
      <c r="L19" s="421"/>
    </row>
    <row r="20" spans="1:12">
      <c r="A20" s="55"/>
      <c r="B20" s="55"/>
      <c r="C20" s="84"/>
      <c r="D20" s="84"/>
      <c r="E20" s="84"/>
      <c r="F20" s="84"/>
      <c r="G20" s="84"/>
      <c r="H20" s="84"/>
      <c r="I20" s="84"/>
      <c r="J20" s="84"/>
      <c r="K20" s="84"/>
      <c r="L20" s="84"/>
    </row>
    <row r="21" spans="1:12" ht="28.5" customHeight="1">
      <c r="A21" s="411" t="s">
        <v>224</v>
      </c>
      <c r="B21" s="411" t="s">
        <v>223</v>
      </c>
      <c r="C21" s="417" t="s">
        <v>432</v>
      </c>
      <c r="D21" s="417"/>
      <c r="E21" s="417"/>
      <c r="F21" s="417"/>
      <c r="G21" s="417"/>
      <c r="H21" s="417"/>
      <c r="I21" s="412" t="s">
        <v>222</v>
      </c>
      <c r="J21" s="414" t="s">
        <v>434</v>
      </c>
      <c r="K21" s="411" t="s">
        <v>221</v>
      </c>
      <c r="L21" s="413" t="s">
        <v>433</v>
      </c>
    </row>
    <row r="22" spans="1:12" ht="58.5" customHeight="1">
      <c r="A22" s="411"/>
      <c r="B22" s="411"/>
      <c r="C22" s="418" t="s">
        <v>3</v>
      </c>
      <c r="D22" s="418"/>
      <c r="E22" s="134"/>
      <c r="F22" s="135"/>
      <c r="G22" s="419" t="s">
        <v>2</v>
      </c>
      <c r="H22" s="420"/>
      <c r="I22" s="412"/>
      <c r="J22" s="415"/>
      <c r="K22" s="411"/>
      <c r="L22" s="413"/>
    </row>
    <row r="23" spans="1:12" ht="47.25">
      <c r="A23" s="411"/>
      <c r="B23" s="411"/>
      <c r="C23" s="83" t="s">
        <v>539</v>
      </c>
      <c r="D23" s="83" t="s">
        <v>540</v>
      </c>
      <c r="E23" s="83" t="s">
        <v>220</v>
      </c>
      <c r="F23" s="83" t="s">
        <v>219</v>
      </c>
      <c r="G23" s="83" t="s">
        <v>220</v>
      </c>
      <c r="H23" s="83" t="s">
        <v>219</v>
      </c>
      <c r="I23" s="412"/>
      <c r="J23" s="416"/>
      <c r="K23" s="411"/>
      <c r="L23" s="413"/>
    </row>
    <row r="24" spans="1:12">
      <c r="A24" s="60">
        <v>1</v>
      </c>
      <c r="B24" s="60">
        <v>2</v>
      </c>
      <c r="C24" s="83">
        <v>3</v>
      </c>
      <c r="D24" s="83">
        <v>4</v>
      </c>
      <c r="E24" s="83">
        <v>5</v>
      </c>
      <c r="F24" s="83">
        <v>6</v>
      </c>
      <c r="G24" s="83">
        <v>7</v>
      </c>
      <c r="H24" s="83">
        <v>8</v>
      </c>
      <c r="I24" s="83">
        <v>9</v>
      </c>
      <c r="J24" s="83">
        <v>10</v>
      </c>
      <c r="K24" s="83">
        <v>11</v>
      </c>
      <c r="L24" s="83">
        <v>12</v>
      </c>
    </row>
    <row r="25" spans="1:12" ht="31.5">
      <c r="A25" s="75">
        <v>1</v>
      </c>
      <c r="B25" s="76" t="s">
        <v>218</v>
      </c>
      <c r="C25" s="76"/>
      <c r="D25" s="81"/>
      <c r="E25" s="81"/>
      <c r="F25" s="81"/>
      <c r="G25" s="81"/>
      <c r="H25" s="81"/>
      <c r="I25" s="81"/>
      <c r="J25" s="81"/>
      <c r="K25" s="72"/>
      <c r="L25" s="95"/>
    </row>
    <row r="26" spans="1:12" ht="21.75" customHeight="1">
      <c r="A26" s="75" t="s">
        <v>217</v>
      </c>
      <c r="B26" s="82" t="s">
        <v>439</v>
      </c>
      <c r="C26" s="73"/>
      <c r="D26" s="196"/>
      <c r="E26" s="81"/>
      <c r="F26" s="81"/>
      <c r="G26" s="196" t="s">
        <v>373</v>
      </c>
      <c r="H26" s="196" t="s">
        <v>373</v>
      </c>
      <c r="I26" s="218">
        <f>J26</f>
        <v>0</v>
      </c>
      <c r="J26" s="81"/>
      <c r="K26" s="72"/>
      <c r="L26" s="72"/>
    </row>
    <row r="27" spans="1:12" s="56" customFormat="1" ht="39" customHeight="1">
      <c r="A27" s="75" t="s">
        <v>216</v>
      </c>
      <c r="B27" s="82" t="s">
        <v>441</v>
      </c>
      <c r="C27" s="73"/>
      <c r="D27" s="196"/>
      <c r="E27" s="81"/>
      <c r="F27" s="81"/>
      <c r="G27" s="196" t="s">
        <v>373</v>
      </c>
      <c r="H27" s="196" t="s">
        <v>373</v>
      </c>
      <c r="I27" s="218">
        <f t="shared" ref="I27:I54" si="0">J27</f>
        <v>0</v>
      </c>
      <c r="J27" s="81"/>
      <c r="K27" s="72"/>
      <c r="L27" s="72"/>
    </row>
    <row r="28" spans="1:12" s="56" customFormat="1" ht="70.5" customHeight="1">
      <c r="A28" s="75" t="s">
        <v>440</v>
      </c>
      <c r="B28" s="82" t="s">
        <v>445</v>
      </c>
      <c r="C28" s="73"/>
      <c r="D28" s="196"/>
      <c r="E28" s="81"/>
      <c r="F28" s="81"/>
      <c r="G28" s="196" t="s">
        <v>373</v>
      </c>
      <c r="H28" s="196" t="s">
        <v>373</v>
      </c>
      <c r="I28" s="218">
        <f t="shared" si="0"/>
        <v>0</v>
      </c>
      <c r="J28" s="81"/>
      <c r="K28" s="72"/>
      <c r="L28" s="72"/>
    </row>
    <row r="29" spans="1:12" s="56" customFormat="1" ht="54" customHeight="1">
      <c r="A29" s="75" t="s">
        <v>215</v>
      </c>
      <c r="B29" s="82" t="s">
        <v>444</v>
      </c>
      <c r="C29" s="73"/>
      <c r="D29" s="196"/>
      <c r="E29" s="81"/>
      <c r="F29" s="81"/>
      <c r="G29" s="196" t="s">
        <v>373</v>
      </c>
      <c r="H29" s="196" t="s">
        <v>373</v>
      </c>
      <c r="I29" s="218">
        <f t="shared" si="0"/>
        <v>0</v>
      </c>
      <c r="J29" s="81"/>
      <c r="K29" s="72"/>
      <c r="L29" s="72"/>
    </row>
    <row r="30" spans="1:12" s="56" customFormat="1" ht="42" customHeight="1">
      <c r="A30" s="75" t="s">
        <v>214</v>
      </c>
      <c r="B30" s="82" t="s">
        <v>446</v>
      </c>
      <c r="C30" s="73"/>
      <c r="D30" s="196"/>
      <c r="E30" s="81"/>
      <c r="F30" s="81"/>
      <c r="G30" s="196" t="s">
        <v>373</v>
      </c>
      <c r="H30" s="196" t="s">
        <v>373</v>
      </c>
      <c r="I30" s="218">
        <f t="shared" si="0"/>
        <v>0</v>
      </c>
      <c r="J30" s="81"/>
      <c r="K30" s="72"/>
      <c r="L30" s="72"/>
    </row>
    <row r="31" spans="1:12" s="56" customFormat="1" ht="37.5" customHeight="1">
      <c r="A31" s="75" t="s">
        <v>213</v>
      </c>
      <c r="B31" s="74" t="s">
        <v>442</v>
      </c>
      <c r="C31" s="73"/>
      <c r="D31" s="196"/>
      <c r="E31" s="81"/>
      <c r="F31" s="81"/>
      <c r="G31" s="196" t="s">
        <v>373</v>
      </c>
      <c r="H31" s="196" t="s">
        <v>373</v>
      </c>
      <c r="I31" s="218">
        <f t="shared" si="0"/>
        <v>0</v>
      </c>
      <c r="J31" s="81"/>
      <c r="K31" s="72"/>
      <c r="L31" s="72"/>
    </row>
    <row r="32" spans="1:12" s="56" customFormat="1" ht="31.5">
      <c r="A32" s="75" t="s">
        <v>211</v>
      </c>
      <c r="B32" s="74" t="s">
        <v>447</v>
      </c>
      <c r="C32" s="73"/>
      <c r="D32" s="196"/>
      <c r="E32" s="81"/>
      <c r="F32" s="81"/>
      <c r="G32" s="196" t="s">
        <v>373</v>
      </c>
      <c r="H32" s="196" t="s">
        <v>373</v>
      </c>
      <c r="I32" s="218">
        <f t="shared" si="0"/>
        <v>0</v>
      </c>
      <c r="J32" s="81"/>
      <c r="K32" s="72"/>
      <c r="L32" s="72"/>
    </row>
    <row r="33" spans="1:12" s="56" customFormat="1" ht="37.5" customHeight="1">
      <c r="A33" s="75" t="s">
        <v>458</v>
      </c>
      <c r="B33" s="74" t="s">
        <v>369</v>
      </c>
      <c r="C33" s="73"/>
      <c r="D33" s="196"/>
      <c r="E33" s="81"/>
      <c r="F33" s="81"/>
      <c r="G33" s="196" t="s">
        <v>373</v>
      </c>
      <c r="H33" s="196" t="s">
        <v>373</v>
      </c>
      <c r="I33" s="218">
        <f t="shared" si="0"/>
        <v>0</v>
      </c>
      <c r="J33" s="81"/>
      <c r="K33" s="72"/>
      <c r="L33" s="72"/>
    </row>
    <row r="34" spans="1:12" s="56" customFormat="1" ht="47.25" customHeight="1">
      <c r="A34" s="75" t="s">
        <v>459</v>
      </c>
      <c r="B34" s="74" t="s">
        <v>451</v>
      </c>
      <c r="C34" s="73"/>
      <c r="D34" s="196"/>
      <c r="E34" s="80"/>
      <c r="F34" s="80"/>
      <c r="G34" s="196" t="s">
        <v>373</v>
      </c>
      <c r="H34" s="196" t="s">
        <v>373</v>
      </c>
      <c r="I34" s="218">
        <f t="shared" si="0"/>
        <v>0</v>
      </c>
      <c r="J34" s="80"/>
      <c r="K34" s="80"/>
      <c r="L34" s="72"/>
    </row>
    <row r="35" spans="1:12" s="56" customFormat="1" ht="49.5" customHeight="1">
      <c r="A35" s="75" t="s">
        <v>460</v>
      </c>
      <c r="B35" s="74" t="s">
        <v>212</v>
      </c>
      <c r="C35" s="73" t="s">
        <v>576</v>
      </c>
      <c r="D35" s="196">
        <v>2020</v>
      </c>
      <c r="E35" s="80"/>
      <c r="F35" s="80"/>
      <c r="G35" s="196" t="s">
        <v>373</v>
      </c>
      <c r="H35" s="196" t="s">
        <v>373</v>
      </c>
      <c r="I35" s="218">
        <f t="shared" si="0"/>
        <v>0</v>
      </c>
      <c r="J35" s="80"/>
      <c r="K35" s="80"/>
      <c r="L35" s="72"/>
    </row>
    <row r="36" spans="1:12" ht="37.5" customHeight="1">
      <c r="A36" s="75" t="s">
        <v>461</v>
      </c>
      <c r="B36" s="74" t="s">
        <v>443</v>
      </c>
      <c r="C36" s="73"/>
      <c r="D36" s="196"/>
      <c r="E36" s="79"/>
      <c r="F36" s="78"/>
      <c r="G36" s="201" t="s">
        <v>373</v>
      </c>
      <c r="H36" s="201" t="s">
        <v>373</v>
      </c>
      <c r="I36" s="218">
        <f t="shared" si="0"/>
        <v>0</v>
      </c>
      <c r="J36" s="77"/>
      <c r="K36" s="72"/>
      <c r="L36" s="72"/>
    </row>
    <row r="37" spans="1:12">
      <c r="A37" s="75" t="s">
        <v>462</v>
      </c>
      <c r="B37" s="74" t="s">
        <v>210</v>
      </c>
      <c r="C37" s="73"/>
      <c r="D37" s="196"/>
      <c r="E37" s="79"/>
      <c r="F37" s="78"/>
      <c r="G37" s="201" t="s">
        <v>373</v>
      </c>
      <c r="H37" s="201" t="s">
        <v>373</v>
      </c>
      <c r="I37" s="218">
        <f t="shared" si="0"/>
        <v>0</v>
      </c>
      <c r="J37" s="77"/>
      <c r="K37" s="72"/>
      <c r="L37" s="72"/>
    </row>
    <row r="38" spans="1:12">
      <c r="A38" s="75" t="s">
        <v>463</v>
      </c>
      <c r="B38" s="76" t="s">
        <v>209</v>
      </c>
      <c r="C38" s="73"/>
      <c r="D38" s="196"/>
      <c r="E38" s="72"/>
      <c r="F38" s="72"/>
      <c r="G38" s="197" t="s">
        <v>373</v>
      </c>
      <c r="H38" s="197" t="s">
        <v>373</v>
      </c>
      <c r="I38" s="218">
        <f t="shared" si="0"/>
        <v>0</v>
      </c>
      <c r="J38" s="72"/>
      <c r="K38" s="72"/>
      <c r="L38" s="72"/>
    </row>
    <row r="39" spans="1:12" ht="63">
      <c r="A39" s="75">
        <v>2</v>
      </c>
      <c r="B39" s="74" t="s">
        <v>448</v>
      </c>
      <c r="C39" s="73" t="s">
        <v>576</v>
      </c>
      <c r="D39" s="196">
        <v>2020</v>
      </c>
      <c r="E39" s="72"/>
      <c r="F39" s="72"/>
      <c r="G39" s="197" t="s">
        <v>373</v>
      </c>
      <c r="H39" s="197" t="s">
        <v>373</v>
      </c>
      <c r="I39" s="218">
        <f t="shared" si="0"/>
        <v>0</v>
      </c>
      <c r="J39" s="72"/>
      <c r="K39" s="72"/>
      <c r="L39" s="72"/>
    </row>
    <row r="40" spans="1:12" ht="33.75" customHeight="1">
      <c r="A40" s="75" t="s">
        <v>208</v>
      </c>
      <c r="B40" s="74" t="s">
        <v>450</v>
      </c>
      <c r="C40" s="73" t="s">
        <v>576</v>
      </c>
      <c r="D40" s="196">
        <v>2020</v>
      </c>
      <c r="E40" s="72"/>
      <c r="F40" s="72"/>
      <c r="G40" s="197" t="s">
        <v>373</v>
      </c>
      <c r="H40" s="197" t="s">
        <v>373</v>
      </c>
      <c r="I40" s="218">
        <f t="shared" si="0"/>
        <v>0</v>
      </c>
      <c r="J40" s="72"/>
      <c r="K40" s="72"/>
      <c r="L40" s="72"/>
    </row>
    <row r="41" spans="1:12" ht="63" customHeight="1">
      <c r="A41" s="75" t="s">
        <v>207</v>
      </c>
      <c r="B41" s="76" t="s">
        <v>527</v>
      </c>
      <c r="C41" s="73"/>
      <c r="D41" s="196"/>
      <c r="E41" s="72"/>
      <c r="F41" s="72"/>
      <c r="G41" s="197" t="s">
        <v>373</v>
      </c>
      <c r="H41" s="197" t="s">
        <v>373</v>
      </c>
      <c r="I41" s="218">
        <f t="shared" si="0"/>
        <v>0</v>
      </c>
      <c r="J41" s="72"/>
      <c r="K41" s="72"/>
      <c r="L41" s="72"/>
    </row>
    <row r="42" spans="1:12" ht="58.5" customHeight="1">
      <c r="A42" s="75">
        <v>3</v>
      </c>
      <c r="B42" s="74" t="s">
        <v>449</v>
      </c>
      <c r="C42" s="73"/>
      <c r="D42" s="196"/>
      <c r="E42" s="72"/>
      <c r="F42" s="72"/>
      <c r="G42" s="197" t="s">
        <v>373</v>
      </c>
      <c r="H42" s="197" t="s">
        <v>373</v>
      </c>
      <c r="I42" s="218">
        <f t="shared" si="0"/>
        <v>0</v>
      </c>
      <c r="J42" s="72"/>
      <c r="K42" s="72"/>
      <c r="L42" s="72"/>
    </row>
    <row r="43" spans="1:12" ht="34.5" customHeight="1">
      <c r="A43" s="75" t="s">
        <v>206</v>
      </c>
      <c r="B43" s="74" t="s">
        <v>204</v>
      </c>
      <c r="C43" s="73" t="s">
        <v>576</v>
      </c>
      <c r="D43" s="196">
        <v>2020</v>
      </c>
      <c r="E43" s="72"/>
      <c r="F43" s="72"/>
      <c r="G43" s="197" t="s">
        <v>373</v>
      </c>
      <c r="H43" s="197" t="s">
        <v>373</v>
      </c>
      <c r="I43" s="218">
        <f t="shared" si="0"/>
        <v>0</v>
      </c>
      <c r="J43" s="72"/>
      <c r="K43" s="72"/>
      <c r="L43" s="72"/>
    </row>
    <row r="44" spans="1:12" ht="24.75" customHeight="1">
      <c r="A44" s="75" t="s">
        <v>205</v>
      </c>
      <c r="B44" s="74" t="s">
        <v>202</v>
      </c>
      <c r="C44" s="73" t="s">
        <v>576</v>
      </c>
      <c r="D44" s="196">
        <v>2020</v>
      </c>
      <c r="E44" s="72"/>
      <c r="F44" s="72"/>
      <c r="G44" s="197" t="s">
        <v>373</v>
      </c>
      <c r="H44" s="197" t="s">
        <v>373</v>
      </c>
      <c r="I44" s="218">
        <f t="shared" si="0"/>
        <v>0</v>
      </c>
      <c r="J44" s="72"/>
      <c r="K44" s="72"/>
      <c r="L44" s="72"/>
    </row>
    <row r="45" spans="1:12" ht="90.75" customHeight="1">
      <c r="A45" s="75" t="s">
        <v>203</v>
      </c>
      <c r="B45" s="74" t="s">
        <v>454</v>
      </c>
      <c r="C45" s="73"/>
      <c r="D45" s="196"/>
      <c r="E45" s="72"/>
      <c r="F45" s="72"/>
      <c r="G45" s="197" t="s">
        <v>373</v>
      </c>
      <c r="H45" s="197" t="s">
        <v>373</v>
      </c>
      <c r="I45" s="218">
        <f t="shared" si="0"/>
        <v>0</v>
      </c>
      <c r="J45" s="72"/>
      <c r="K45" s="72"/>
      <c r="L45" s="72"/>
    </row>
    <row r="46" spans="1:12" ht="167.25" customHeight="1">
      <c r="A46" s="75" t="s">
        <v>201</v>
      </c>
      <c r="B46" s="74" t="s">
        <v>452</v>
      </c>
      <c r="C46" s="73"/>
      <c r="D46" s="196"/>
      <c r="E46" s="72"/>
      <c r="F46" s="72"/>
      <c r="G46" s="197" t="s">
        <v>373</v>
      </c>
      <c r="H46" s="197" t="s">
        <v>373</v>
      </c>
      <c r="I46" s="218">
        <f t="shared" si="0"/>
        <v>0</v>
      </c>
      <c r="J46" s="72"/>
      <c r="K46" s="72"/>
      <c r="L46" s="72"/>
    </row>
    <row r="47" spans="1:12" ht="30.75" customHeight="1">
      <c r="A47" s="75" t="s">
        <v>199</v>
      </c>
      <c r="B47" s="74" t="s">
        <v>200</v>
      </c>
      <c r="C47" s="73" t="s">
        <v>576</v>
      </c>
      <c r="D47" s="196">
        <v>2020</v>
      </c>
      <c r="E47" s="72"/>
      <c r="F47" s="72"/>
      <c r="G47" s="197" t="s">
        <v>373</v>
      </c>
      <c r="H47" s="197" t="s">
        <v>373</v>
      </c>
      <c r="I47" s="218">
        <f t="shared" si="0"/>
        <v>0</v>
      </c>
      <c r="J47" s="72"/>
      <c r="K47" s="72"/>
      <c r="L47" s="72"/>
    </row>
    <row r="48" spans="1:12" ht="37.5" customHeight="1">
      <c r="A48" s="75" t="s">
        <v>464</v>
      </c>
      <c r="B48" s="76" t="s">
        <v>198</v>
      </c>
      <c r="C48" s="73"/>
      <c r="D48" s="196"/>
      <c r="E48" s="72"/>
      <c r="F48" s="72"/>
      <c r="G48" s="197" t="s">
        <v>373</v>
      </c>
      <c r="H48" s="197" t="s">
        <v>373</v>
      </c>
      <c r="I48" s="218">
        <f t="shared" si="0"/>
        <v>0</v>
      </c>
      <c r="J48" s="72"/>
      <c r="K48" s="72"/>
      <c r="L48" s="72"/>
    </row>
    <row r="49" spans="1:12" ht="35.25" customHeight="1">
      <c r="A49" s="75">
        <v>4</v>
      </c>
      <c r="B49" s="74" t="s">
        <v>196</v>
      </c>
      <c r="C49" s="73" t="s">
        <v>576</v>
      </c>
      <c r="D49" s="196">
        <v>2020</v>
      </c>
      <c r="E49" s="72"/>
      <c r="F49" s="72"/>
      <c r="G49" s="197" t="s">
        <v>373</v>
      </c>
      <c r="H49" s="197" t="s">
        <v>373</v>
      </c>
      <c r="I49" s="218">
        <f t="shared" si="0"/>
        <v>0</v>
      </c>
      <c r="J49" s="72"/>
      <c r="K49" s="72"/>
      <c r="L49" s="72"/>
    </row>
    <row r="50" spans="1:12" ht="86.25" customHeight="1">
      <c r="A50" s="75" t="s">
        <v>197</v>
      </c>
      <c r="B50" s="74" t="s">
        <v>453</v>
      </c>
      <c r="C50" s="73"/>
      <c r="D50" s="196"/>
      <c r="E50" s="72"/>
      <c r="F50" s="72"/>
      <c r="G50" s="197" t="s">
        <v>373</v>
      </c>
      <c r="H50" s="197" t="s">
        <v>373</v>
      </c>
      <c r="I50" s="218">
        <f t="shared" si="0"/>
        <v>0</v>
      </c>
      <c r="J50" s="72"/>
      <c r="K50" s="72"/>
      <c r="L50" s="72"/>
    </row>
    <row r="51" spans="1:12" ht="77.25" customHeight="1">
      <c r="A51" s="75" t="s">
        <v>195</v>
      </c>
      <c r="B51" s="74" t="s">
        <v>455</v>
      </c>
      <c r="C51" s="73"/>
      <c r="D51" s="196"/>
      <c r="E51" s="72"/>
      <c r="F51" s="72"/>
      <c r="G51" s="197" t="s">
        <v>373</v>
      </c>
      <c r="H51" s="197" t="s">
        <v>373</v>
      </c>
      <c r="I51" s="218">
        <f t="shared" si="0"/>
        <v>0</v>
      </c>
      <c r="J51" s="72"/>
      <c r="K51" s="72"/>
      <c r="L51" s="72"/>
    </row>
    <row r="52" spans="1:12" ht="71.25" customHeight="1">
      <c r="A52" s="75" t="s">
        <v>193</v>
      </c>
      <c r="B52" s="74" t="s">
        <v>194</v>
      </c>
      <c r="C52" s="73"/>
      <c r="D52" s="196"/>
      <c r="E52" s="72"/>
      <c r="F52" s="72"/>
      <c r="G52" s="197" t="s">
        <v>373</v>
      </c>
      <c r="H52" s="197" t="s">
        <v>373</v>
      </c>
      <c r="I52" s="218">
        <f t="shared" si="0"/>
        <v>0</v>
      </c>
      <c r="J52" s="72"/>
      <c r="K52" s="72"/>
      <c r="L52" s="72"/>
    </row>
    <row r="53" spans="1:12" ht="48" customHeight="1">
      <c r="A53" s="75" t="s">
        <v>191</v>
      </c>
      <c r="B53" s="143" t="s">
        <v>456</v>
      </c>
      <c r="C53" s="73" t="s">
        <v>576</v>
      </c>
      <c r="D53" s="196">
        <v>2020</v>
      </c>
      <c r="E53" s="72"/>
      <c r="F53" s="72"/>
      <c r="G53" s="197" t="s">
        <v>373</v>
      </c>
      <c r="H53" s="197" t="s">
        <v>373</v>
      </c>
      <c r="I53" s="218">
        <f t="shared" si="0"/>
        <v>0</v>
      </c>
      <c r="J53" s="72"/>
      <c r="K53" s="72"/>
      <c r="L53" s="72"/>
    </row>
    <row r="54" spans="1:12" ht="46.5" customHeight="1">
      <c r="A54" s="75" t="s">
        <v>457</v>
      </c>
      <c r="B54" s="74" t="s">
        <v>192</v>
      </c>
      <c r="C54" s="73" t="s">
        <v>576</v>
      </c>
      <c r="D54" s="196">
        <v>2020</v>
      </c>
      <c r="E54" s="72"/>
      <c r="F54" s="72"/>
      <c r="G54" s="197" t="s">
        <v>373</v>
      </c>
      <c r="H54" s="197" t="s">
        <v>373</v>
      </c>
      <c r="I54" s="218">
        <f t="shared" si="0"/>
        <v>0</v>
      </c>
      <c r="J54" s="72"/>
      <c r="K54" s="72"/>
      <c r="L54" s="72"/>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D79"/>
  <sheetViews>
    <sheetView zoomScale="70" zoomScaleNormal="70" zoomScaleSheetLayoutView="70" workbookViewId="0">
      <selection activeCell="D53" sqref="D53:D64"/>
    </sheetView>
  </sheetViews>
  <sheetFormatPr defaultRowHeight="15.75"/>
  <cols>
    <col min="1" max="1" width="9.140625" style="52"/>
    <col min="2" max="2" width="57.85546875" style="52" customWidth="1"/>
    <col min="3" max="3" width="13" style="52" hidden="1" customWidth="1"/>
    <col min="4" max="5" width="17.85546875" style="52" customWidth="1"/>
    <col min="6" max="16384" width="9.140625" style="52"/>
  </cols>
  <sheetData>
    <row r="1" spans="1:6">
      <c r="A1" s="53"/>
      <c r="B1" s="53"/>
      <c r="C1" s="53"/>
      <c r="D1" s="53"/>
      <c r="E1" s="53"/>
    </row>
    <row r="2" spans="1:6">
      <c r="A2" s="53"/>
      <c r="B2" s="53"/>
      <c r="C2" s="53"/>
      <c r="D2" s="53"/>
      <c r="E2" s="53"/>
    </row>
    <row r="3" spans="1:6">
      <c r="A3" s="53"/>
      <c r="B3" s="53"/>
      <c r="C3" s="53"/>
      <c r="D3" s="53"/>
      <c r="E3" s="53"/>
    </row>
    <row r="4" spans="1:6" ht="18.75" customHeight="1">
      <c r="A4" s="329" t="str">
        <f>'1. паспорт местоположение'!A5:C5</f>
        <v>Год раскрытия информации: 2020</v>
      </c>
      <c r="B4" s="330"/>
      <c r="C4" s="330"/>
      <c r="D4" s="330"/>
      <c r="E4" s="330"/>
    </row>
    <row r="5" spans="1:6">
      <c r="A5" s="53"/>
      <c r="B5" s="53"/>
      <c r="C5" s="53"/>
      <c r="D5" s="53"/>
      <c r="E5" s="53"/>
    </row>
    <row r="6" spans="1:6" ht="18.75">
      <c r="A6" s="331" t="s">
        <v>11</v>
      </c>
      <c r="B6" s="331"/>
      <c r="C6" s="331"/>
      <c r="D6" s="331"/>
      <c r="E6" s="331"/>
    </row>
    <row r="7" spans="1:6" ht="18.75">
      <c r="A7" s="12"/>
      <c r="B7" s="12"/>
      <c r="C7" s="12"/>
      <c r="D7" s="12"/>
      <c r="E7" s="147"/>
    </row>
    <row r="8" spans="1:6"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row>
    <row r="9" spans="1:6" ht="18.75" customHeight="1">
      <c r="A9" s="336" t="s">
        <v>10</v>
      </c>
      <c r="B9" s="336"/>
      <c r="C9" s="336"/>
      <c r="D9" s="336"/>
      <c r="E9" s="336"/>
    </row>
    <row r="10" spans="1:6" ht="18.75">
      <c r="A10" s="12"/>
      <c r="B10" s="12"/>
      <c r="C10" s="12"/>
      <c r="D10" s="12"/>
      <c r="E10" s="147"/>
    </row>
    <row r="11" spans="1:6" ht="18.75">
      <c r="A11" s="252" t="str">
        <f>'1. паспорт местоположение'!A12:B12</f>
        <v>C_</v>
      </c>
      <c r="B11" s="253" t="str">
        <f>'1. паспорт местоположение'!C12</f>
        <v>1.6.2</v>
      </c>
      <c r="C11" s="6"/>
      <c r="D11" s="6"/>
      <c r="E11" s="6"/>
      <c r="F11" s="312"/>
    </row>
    <row r="12" spans="1:6">
      <c r="A12" s="336" t="s">
        <v>9</v>
      </c>
      <c r="B12" s="336"/>
      <c r="C12" s="336"/>
      <c r="D12" s="336"/>
      <c r="E12" s="336"/>
    </row>
    <row r="13" spans="1:6" ht="16.5" customHeight="1">
      <c r="A13" s="10"/>
      <c r="B13" s="10"/>
      <c r="C13" s="10"/>
      <c r="D13" s="10"/>
      <c r="E13" s="10"/>
    </row>
    <row r="14" spans="1:6" ht="36" customHeight="1">
      <c r="A14" s="332" t="str">
        <f>'1. паспорт местоположение'!A15:C15</f>
        <v>Монтаж диспетчерского щита по ул. Аэрофлотская,23 стр.6</v>
      </c>
      <c r="B14" s="332"/>
      <c r="C14" s="332"/>
      <c r="D14" s="332"/>
      <c r="E14" s="332"/>
    </row>
    <row r="15" spans="1:6" ht="15.75" customHeight="1">
      <c r="A15" s="336" t="s">
        <v>7</v>
      </c>
      <c r="B15" s="336"/>
      <c r="C15" s="336"/>
      <c r="D15" s="336"/>
      <c r="E15" s="336"/>
    </row>
    <row r="16" spans="1:6">
      <c r="A16" s="431"/>
      <c r="B16" s="431"/>
      <c r="C16" s="431"/>
      <c r="D16" s="431"/>
      <c r="E16" s="431"/>
    </row>
    <row r="17" spans="1:8">
      <c r="A17" s="53"/>
    </row>
    <row r="18" spans="1:8">
      <c r="A18" s="433" t="s">
        <v>501</v>
      </c>
      <c r="B18" s="433"/>
      <c r="C18" s="433"/>
      <c r="D18" s="433"/>
      <c r="E18" s="433"/>
    </row>
    <row r="19" spans="1:8">
      <c r="A19" s="53"/>
      <c r="B19" s="53"/>
      <c r="C19" s="53"/>
      <c r="D19" s="53"/>
      <c r="E19" s="53"/>
    </row>
    <row r="20" spans="1:8" ht="33" customHeight="1">
      <c r="A20" s="427" t="s">
        <v>190</v>
      </c>
      <c r="B20" s="427" t="s">
        <v>189</v>
      </c>
      <c r="C20" s="411" t="s">
        <v>188</v>
      </c>
      <c r="D20" s="411"/>
      <c r="E20" s="427" t="s">
        <v>573</v>
      </c>
      <c r="F20" s="69"/>
      <c r="G20" s="69"/>
      <c r="H20" s="69"/>
    </row>
    <row r="21" spans="1:8" ht="99.75" customHeight="1">
      <c r="A21" s="432"/>
      <c r="B21" s="432"/>
      <c r="C21" s="411"/>
      <c r="D21" s="411"/>
      <c r="E21" s="418"/>
    </row>
    <row r="22" spans="1:8" ht="89.25" customHeight="1">
      <c r="A22" s="418"/>
      <c r="B22" s="418"/>
      <c r="C22" s="67" t="s">
        <v>3</v>
      </c>
      <c r="D22" s="67" t="s">
        <v>187</v>
      </c>
      <c r="E22" s="68" t="s">
        <v>482</v>
      </c>
    </row>
    <row r="23" spans="1:8" ht="19.5" customHeight="1">
      <c r="A23" s="60">
        <v>1</v>
      </c>
      <c r="B23" s="60">
        <v>2</v>
      </c>
      <c r="C23" s="60">
        <v>3</v>
      </c>
      <c r="D23" s="60">
        <v>4</v>
      </c>
      <c r="E23" s="254">
        <v>5</v>
      </c>
    </row>
    <row r="24" spans="1:8" ht="47.25" customHeight="1">
      <c r="A24" s="65">
        <v>1</v>
      </c>
      <c r="B24" s="64" t="s">
        <v>186</v>
      </c>
      <c r="C24" s="199" t="e">
        <f>#REF!</f>
        <v>#REF!</v>
      </c>
      <c r="D24" s="199"/>
      <c r="E24" s="199"/>
    </row>
    <row r="25" spans="1:8" ht="24" customHeight="1">
      <c r="A25" s="62" t="s">
        <v>185</v>
      </c>
      <c r="B25" s="41" t="s">
        <v>184</v>
      </c>
      <c r="C25" s="199" t="e">
        <f>#REF!</f>
        <v>#REF!</v>
      </c>
      <c r="D25" s="199"/>
      <c r="E25" s="199"/>
    </row>
    <row r="26" spans="1:8">
      <c r="A26" s="62" t="s">
        <v>183</v>
      </c>
      <c r="B26" s="41" t="s">
        <v>182</v>
      </c>
      <c r="C26" s="199" t="e">
        <f>#REF!</f>
        <v>#REF!</v>
      </c>
      <c r="D26" s="199"/>
      <c r="E26" s="199"/>
    </row>
    <row r="27" spans="1:8" ht="31.5">
      <c r="A27" s="62" t="s">
        <v>181</v>
      </c>
      <c r="B27" s="41" t="s">
        <v>438</v>
      </c>
      <c r="C27" s="199" t="e">
        <f>#REF!</f>
        <v>#REF!</v>
      </c>
      <c r="D27" s="199">
        <v>14.938914468</v>
      </c>
      <c r="E27" s="199"/>
    </row>
    <row r="28" spans="1:8">
      <c r="A28" s="62" t="s">
        <v>180</v>
      </c>
      <c r="B28" s="41" t="s">
        <v>541</v>
      </c>
      <c r="C28" s="199" t="e">
        <f>#REF!</f>
        <v>#REF!</v>
      </c>
      <c r="D28" s="199"/>
      <c r="E28" s="199"/>
    </row>
    <row r="29" spans="1:8">
      <c r="A29" s="62" t="s">
        <v>179</v>
      </c>
      <c r="B29" s="66" t="s">
        <v>178</v>
      </c>
      <c r="C29" s="199" t="e">
        <f>#REF!</f>
        <v>#REF!</v>
      </c>
      <c r="D29" s="199"/>
      <c r="E29" s="199"/>
    </row>
    <row r="30" spans="1:8" ht="47.25">
      <c r="A30" s="65" t="s">
        <v>64</v>
      </c>
      <c r="B30" s="64" t="s">
        <v>177</v>
      </c>
      <c r="C30" s="199" t="e">
        <f>#REF!</f>
        <v>#REF!</v>
      </c>
      <c r="D30" s="200">
        <f>D27/1.2</f>
        <v>12.44909539</v>
      </c>
      <c r="E30" s="199"/>
    </row>
    <row r="31" spans="1:8">
      <c r="A31" s="65" t="s">
        <v>176</v>
      </c>
      <c r="B31" s="41" t="s">
        <v>175</v>
      </c>
      <c r="C31" s="199" t="e">
        <f>#REF!</f>
        <v>#REF!</v>
      </c>
      <c r="D31" s="200">
        <f>D30*0.05</f>
        <v>0.6224547695</v>
      </c>
      <c r="E31" s="199"/>
    </row>
    <row r="32" spans="1:8" ht="31.5">
      <c r="A32" s="65" t="s">
        <v>174</v>
      </c>
      <c r="B32" s="41" t="s">
        <v>173</v>
      </c>
      <c r="C32" s="199" t="e">
        <f>#REF!</f>
        <v>#REF!</v>
      </c>
      <c r="D32" s="200">
        <f>D30*0.4</f>
        <v>4.979638156</v>
      </c>
      <c r="E32" s="199"/>
    </row>
    <row r="33" spans="1:5">
      <c r="A33" s="65" t="s">
        <v>172</v>
      </c>
      <c r="B33" s="41" t="s">
        <v>171</v>
      </c>
      <c r="C33" s="199" t="e">
        <f>#REF!</f>
        <v>#REF!</v>
      </c>
      <c r="D33" s="200">
        <f>D30*0.5</f>
        <v>6.224547695</v>
      </c>
      <c r="E33" s="199"/>
    </row>
    <row r="34" spans="1:5">
      <c r="A34" s="65" t="s">
        <v>170</v>
      </c>
      <c r="B34" s="41" t="s">
        <v>169</v>
      </c>
      <c r="C34" s="199" t="e">
        <f>#REF!</f>
        <v>#REF!</v>
      </c>
      <c r="D34" s="200">
        <f>D30-D31-D32-D33</f>
        <v>0.62245476950000089</v>
      </c>
      <c r="E34" s="199"/>
    </row>
    <row r="35" spans="1:5" ht="31.5">
      <c r="A35" s="65" t="s">
        <v>63</v>
      </c>
      <c r="B35" s="64" t="s">
        <v>542</v>
      </c>
      <c r="C35" s="199" t="e">
        <f>#REF!</f>
        <v>#REF!</v>
      </c>
      <c r="D35" s="199"/>
      <c r="E35" s="199"/>
    </row>
    <row r="36" spans="1:5" ht="31.5">
      <c r="A36" s="62" t="s">
        <v>168</v>
      </c>
      <c r="B36" s="61" t="s">
        <v>167</v>
      </c>
      <c r="C36" s="199" t="e">
        <f>#REF!</f>
        <v>#REF!</v>
      </c>
      <c r="D36" s="199"/>
      <c r="E36" s="199"/>
    </row>
    <row r="37" spans="1:5">
      <c r="A37" s="62" t="s">
        <v>166</v>
      </c>
      <c r="B37" s="61" t="s">
        <v>156</v>
      </c>
      <c r="C37" s="199" t="e">
        <f>#REF!</f>
        <v>#REF!</v>
      </c>
      <c r="D37" s="199"/>
      <c r="E37" s="199"/>
    </row>
    <row r="38" spans="1:5">
      <c r="A38" s="62" t="s">
        <v>165</v>
      </c>
      <c r="B38" s="61" t="s">
        <v>154</v>
      </c>
      <c r="C38" s="199" t="e">
        <f>#REF!</f>
        <v>#REF!</v>
      </c>
      <c r="D38" s="199"/>
      <c r="E38" s="199"/>
    </row>
    <row r="39" spans="1:5" ht="31.5">
      <c r="A39" s="62" t="s">
        <v>164</v>
      </c>
      <c r="B39" s="41" t="s">
        <v>152</v>
      </c>
      <c r="C39" s="199" t="e">
        <f>#REF!</f>
        <v>#REF!</v>
      </c>
      <c r="D39" s="199"/>
      <c r="E39" s="199"/>
    </row>
    <row r="40" spans="1:5" ht="31.5">
      <c r="A40" s="62" t="s">
        <v>163</v>
      </c>
      <c r="B40" s="41" t="s">
        <v>150</v>
      </c>
      <c r="C40" s="199" t="e">
        <f>#REF!</f>
        <v>#REF!</v>
      </c>
      <c r="D40" s="199"/>
      <c r="E40" s="199"/>
    </row>
    <row r="41" spans="1:5">
      <c r="A41" s="62" t="s">
        <v>162</v>
      </c>
      <c r="B41" s="41" t="s">
        <v>148</v>
      </c>
      <c r="C41" s="199" t="e">
        <f>#REF!</f>
        <v>#REF!</v>
      </c>
      <c r="D41" s="199"/>
      <c r="E41" s="199"/>
    </row>
    <row r="42" spans="1:5" ht="18.75">
      <c r="A42" s="62" t="s">
        <v>161</v>
      </c>
      <c r="B42" s="61" t="s">
        <v>146</v>
      </c>
      <c r="C42" s="199" t="e">
        <f>#REF!</f>
        <v>#REF!</v>
      </c>
      <c r="D42" s="199"/>
      <c r="E42" s="199"/>
    </row>
    <row r="43" spans="1:5">
      <c r="A43" s="65" t="s">
        <v>62</v>
      </c>
      <c r="B43" s="64" t="s">
        <v>160</v>
      </c>
      <c r="C43" s="199" t="e">
        <f>#REF!</f>
        <v>#REF!</v>
      </c>
      <c r="D43" s="199"/>
      <c r="E43" s="199"/>
    </row>
    <row r="44" spans="1:5">
      <c r="A44" s="62" t="s">
        <v>159</v>
      </c>
      <c r="B44" s="41" t="s">
        <v>158</v>
      </c>
      <c r="C44" s="199" t="e">
        <f>#REF!</f>
        <v>#REF!</v>
      </c>
      <c r="D44" s="199"/>
      <c r="E44" s="199"/>
    </row>
    <row r="45" spans="1:5">
      <c r="A45" s="62" t="s">
        <v>157</v>
      </c>
      <c r="B45" s="41" t="s">
        <v>156</v>
      </c>
      <c r="C45" s="199" t="e">
        <f>#REF!</f>
        <v>#REF!</v>
      </c>
      <c r="D45" s="199"/>
      <c r="E45" s="199"/>
    </row>
    <row r="46" spans="1:5">
      <c r="A46" s="62" t="s">
        <v>155</v>
      </c>
      <c r="B46" s="41" t="s">
        <v>154</v>
      </c>
      <c r="C46" s="199" t="e">
        <f>#REF!</f>
        <v>#REF!</v>
      </c>
      <c r="D46" s="199"/>
      <c r="E46" s="199"/>
    </row>
    <row r="47" spans="1:5" ht="31.5">
      <c r="A47" s="62" t="s">
        <v>153</v>
      </c>
      <c r="B47" s="41" t="s">
        <v>152</v>
      </c>
      <c r="C47" s="199" t="e">
        <f>#REF!</f>
        <v>#REF!</v>
      </c>
      <c r="D47" s="199"/>
      <c r="E47" s="199"/>
    </row>
    <row r="48" spans="1:5" ht="31.5">
      <c r="A48" s="62" t="s">
        <v>151</v>
      </c>
      <c r="B48" s="41" t="s">
        <v>150</v>
      </c>
      <c r="C48" s="199" t="e">
        <f>#REF!</f>
        <v>#REF!</v>
      </c>
      <c r="D48" s="199"/>
      <c r="E48" s="199"/>
    </row>
    <row r="49" spans="1:5">
      <c r="A49" s="62" t="s">
        <v>149</v>
      </c>
      <c r="B49" s="41" t="s">
        <v>148</v>
      </c>
      <c r="C49" s="199" t="e">
        <f>#REF!</f>
        <v>#REF!</v>
      </c>
      <c r="D49" s="199"/>
      <c r="E49" s="199"/>
    </row>
    <row r="50" spans="1:5" ht="18.75">
      <c r="A50" s="62" t="s">
        <v>147</v>
      </c>
      <c r="B50" s="61" t="s">
        <v>146</v>
      </c>
      <c r="C50" s="199" t="e">
        <f>#REF!</f>
        <v>#REF!</v>
      </c>
      <c r="D50" s="199"/>
      <c r="E50" s="199"/>
    </row>
    <row r="51" spans="1:5" ht="35.25" customHeight="1">
      <c r="A51" s="65" t="s">
        <v>61</v>
      </c>
      <c r="B51" s="64" t="s">
        <v>145</v>
      </c>
      <c r="C51" s="199" t="e">
        <f>#REF!</f>
        <v>#REF!</v>
      </c>
      <c r="D51" s="199"/>
      <c r="E51" s="199"/>
    </row>
    <row r="52" spans="1:5">
      <c r="A52" s="62" t="s">
        <v>144</v>
      </c>
      <c r="B52" s="41" t="s">
        <v>143</v>
      </c>
      <c r="C52" s="199" t="e">
        <f>#REF!</f>
        <v>#REF!</v>
      </c>
      <c r="D52" s="199">
        <f>D30</f>
        <v>12.44909539</v>
      </c>
      <c r="E52" s="199"/>
    </row>
    <row r="53" spans="1:5">
      <c r="A53" s="62" t="s">
        <v>142</v>
      </c>
      <c r="B53" s="41" t="s">
        <v>136</v>
      </c>
      <c r="C53" s="199" t="e">
        <f>#REF!</f>
        <v>#REF!</v>
      </c>
      <c r="D53" s="199"/>
      <c r="E53" s="199"/>
    </row>
    <row r="54" spans="1:5">
      <c r="A54" s="62" t="s">
        <v>141</v>
      </c>
      <c r="B54" s="61" t="s">
        <v>135</v>
      </c>
      <c r="C54" s="199" t="e">
        <f>#REF!</f>
        <v>#REF!</v>
      </c>
      <c r="D54" s="199"/>
      <c r="E54" s="199"/>
    </row>
    <row r="55" spans="1:5">
      <c r="A55" s="62" t="s">
        <v>140</v>
      </c>
      <c r="B55" s="61" t="s">
        <v>134</v>
      </c>
      <c r="C55" s="199" t="e">
        <f>#REF!</f>
        <v>#REF!</v>
      </c>
      <c r="D55" s="199"/>
      <c r="E55" s="199"/>
    </row>
    <row r="56" spans="1:5">
      <c r="A56" s="62" t="s">
        <v>139</v>
      </c>
      <c r="B56" s="61" t="s">
        <v>133</v>
      </c>
      <c r="C56" s="199" t="e">
        <f>#REF!</f>
        <v>#REF!</v>
      </c>
      <c r="D56" s="199"/>
      <c r="E56" s="199"/>
    </row>
    <row r="57" spans="1:5" ht="18.75">
      <c r="A57" s="62" t="s">
        <v>138</v>
      </c>
      <c r="B57" s="61" t="s">
        <v>132</v>
      </c>
      <c r="C57" s="199" t="e">
        <f>#REF!</f>
        <v>#REF!</v>
      </c>
      <c r="D57" s="199"/>
      <c r="E57" s="199"/>
    </row>
    <row r="58" spans="1:5" ht="36.75" customHeight="1">
      <c r="A58" s="65" t="s">
        <v>60</v>
      </c>
      <c r="B58" s="87" t="s">
        <v>232</v>
      </c>
      <c r="C58" s="199" t="e">
        <f>#REF!</f>
        <v>#REF!</v>
      </c>
      <c r="D58" s="199"/>
      <c r="E58" s="199"/>
    </row>
    <row r="59" spans="1:5">
      <c r="A59" s="65" t="s">
        <v>58</v>
      </c>
      <c r="B59" s="64" t="s">
        <v>137</v>
      </c>
      <c r="C59" s="199" t="e">
        <f>#REF!</f>
        <v>#REF!</v>
      </c>
      <c r="D59" s="199"/>
      <c r="E59" s="199"/>
    </row>
    <row r="60" spans="1:5">
      <c r="A60" s="62" t="s">
        <v>226</v>
      </c>
      <c r="B60" s="63" t="s">
        <v>158</v>
      </c>
      <c r="C60" s="199" t="e">
        <f>#REF!</f>
        <v>#REF!</v>
      </c>
      <c r="D60" s="199"/>
      <c r="E60" s="199"/>
    </row>
    <row r="61" spans="1:5">
      <c r="A61" s="62" t="s">
        <v>227</v>
      </c>
      <c r="B61" s="63" t="s">
        <v>156</v>
      </c>
      <c r="C61" s="199" t="e">
        <f>#REF!</f>
        <v>#REF!</v>
      </c>
      <c r="D61" s="199"/>
      <c r="E61" s="199"/>
    </row>
    <row r="62" spans="1:5">
      <c r="A62" s="62" t="s">
        <v>228</v>
      </c>
      <c r="B62" s="63" t="s">
        <v>154</v>
      </c>
      <c r="C62" s="199" t="e">
        <f>#REF!</f>
        <v>#REF!</v>
      </c>
      <c r="D62" s="199"/>
      <c r="E62" s="199"/>
    </row>
    <row r="63" spans="1:5">
      <c r="A63" s="62" t="s">
        <v>229</v>
      </c>
      <c r="B63" s="63" t="s">
        <v>231</v>
      </c>
      <c r="C63" s="199" t="e">
        <f>#REF!</f>
        <v>#REF!</v>
      </c>
      <c r="D63" s="199"/>
      <c r="E63" s="199"/>
    </row>
    <row r="64" spans="1:5" ht="18.75">
      <c r="A64" s="62" t="s">
        <v>230</v>
      </c>
      <c r="B64" s="61" t="s">
        <v>132</v>
      </c>
      <c r="C64" s="199" t="e">
        <f>#REF!</f>
        <v>#REF!</v>
      </c>
      <c r="D64" s="199"/>
      <c r="E64" s="199"/>
    </row>
    <row r="65" spans="1:5">
      <c r="A65" s="57"/>
      <c r="B65" s="58"/>
      <c r="C65" s="58"/>
      <c r="D65" s="58"/>
      <c r="E65" s="58"/>
    </row>
    <row r="66" spans="1:5" ht="54" customHeight="1">
      <c r="A66" s="53"/>
      <c r="B66" s="429"/>
      <c r="C66" s="429"/>
      <c r="D66" s="429"/>
      <c r="E66" s="429"/>
    </row>
    <row r="67" spans="1:5">
      <c r="A67" s="53"/>
      <c r="B67" s="53"/>
      <c r="C67" s="53"/>
      <c r="D67" s="53"/>
      <c r="E67" s="53"/>
    </row>
    <row r="68" spans="1:5" ht="50.25" customHeight="1">
      <c r="A68" s="53"/>
      <c r="B68" s="430"/>
      <c r="C68" s="430"/>
      <c r="D68" s="430"/>
      <c r="E68" s="430"/>
    </row>
    <row r="69" spans="1:5">
      <c r="A69" s="53"/>
      <c r="B69" s="53"/>
      <c r="C69" s="53"/>
      <c r="D69" s="53"/>
      <c r="E69" s="53"/>
    </row>
    <row r="70" spans="1:5" ht="36.75" customHeight="1">
      <c r="A70" s="53"/>
      <c r="B70" s="429"/>
      <c r="C70" s="429"/>
      <c r="D70" s="429"/>
      <c r="E70" s="429"/>
    </row>
    <row r="71" spans="1:5">
      <c r="A71" s="53"/>
      <c r="B71" s="56"/>
      <c r="C71" s="56"/>
      <c r="D71" s="56"/>
      <c r="E71" s="56"/>
    </row>
    <row r="72" spans="1:5" ht="51" customHeight="1">
      <c r="A72" s="53"/>
      <c r="B72" s="429"/>
      <c r="C72" s="429"/>
      <c r="D72" s="429"/>
      <c r="E72" s="429"/>
    </row>
    <row r="73" spans="1:5" ht="32.25" customHeight="1">
      <c r="A73" s="53"/>
      <c r="B73" s="430"/>
      <c r="C73" s="430"/>
      <c r="D73" s="430"/>
      <c r="E73" s="430"/>
    </row>
    <row r="74" spans="1:5" ht="51.75" customHeight="1">
      <c r="A74" s="53"/>
      <c r="B74" s="429"/>
      <c r="C74" s="429"/>
      <c r="D74" s="429"/>
      <c r="E74" s="429"/>
    </row>
    <row r="75" spans="1:5" ht="21.75" customHeight="1">
      <c r="A75" s="53"/>
      <c r="B75" s="426"/>
      <c r="C75" s="426"/>
      <c r="D75" s="426"/>
      <c r="E75" s="426"/>
    </row>
    <row r="76" spans="1:5" ht="23.25" customHeight="1">
      <c r="A76" s="53"/>
      <c r="B76" s="54"/>
      <c r="C76" s="54"/>
      <c r="D76" s="54"/>
      <c r="E76" s="54"/>
    </row>
    <row r="77" spans="1:5" ht="18.75" customHeight="1">
      <c r="A77" s="53"/>
      <c r="B77" s="428"/>
      <c r="C77" s="428"/>
      <c r="D77" s="428"/>
      <c r="E77" s="428"/>
    </row>
    <row r="78" spans="1:5">
      <c r="A78" s="53"/>
      <c r="B78" s="53"/>
      <c r="C78" s="53"/>
      <c r="D78" s="53"/>
      <c r="E78" s="53"/>
    </row>
    <row r="79" spans="1:5">
      <c r="A79" s="53"/>
      <c r="B79" s="53"/>
      <c r="C79" s="53"/>
      <c r="D79" s="53"/>
      <c r="E79" s="53"/>
    </row>
  </sheetData>
  <mergeCells count="21">
    <mergeCell ref="A4:E4"/>
    <mergeCell ref="A12:E12"/>
    <mergeCell ref="A9:E9"/>
    <mergeCell ref="A8:E8"/>
    <mergeCell ref="A6:E6"/>
    <mergeCell ref="A14:E14"/>
    <mergeCell ref="C20:D21"/>
    <mergeCell ref="A16:E16"/>
    <mergeCell ref="A15:E15"/>
    <mergeCell ref="A20:A22"/>
    <mergeCell ref="A18:E18"/>
    <mergeCell ref="B20:B22"/>
    <mergeCell ref="B77:E77"/>
    <mergeCell ref="B66:E66"/>
    <mergeCell ref="B68:E68"/>
    <mergeCell ref="B70:E70"/>
    <mergeCell ref="B72:E72"/>
    <mergeCell ref="B73:E73"/>
    <mergeCell ref="B74:E74"/>
    <mergeCell ref="B75:E75"/>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29" t="str">
        <f>'1. паспорт местоположение'!A5:C5</f>
        <v>Год раскрытия информации: 2020</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
    </row>
    <row r="7" spans="1:48" ht="18.75">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c r="A9" s="332" t="str">
        <f>'1. паспорт местоположение'!A9:C9</f>
        <v>Общество с ограниченной ответственностью "Сургутские городские электрические 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c r="A10" s="336" t="s">
        <v>10</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c r="A12" s="361" t="str">
        <f>'1. паспорт местоположение'!A12:B12</f>
        <v>C_</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53" t="str">
        <f>'1. паспорт местоположение'!C12</f>
        <v>1.6.2</v>
      </c>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c r="A13" s="336" t="s">
        <v>9</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8.75">
      <c r="A15" s="332" t="str">
        <f>'1. паспорт местоположение'!A15:C15</f>
        <v>Монтаж диспетчерского щита по ул. Аэрофлотская,23 стр.6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c r="A21" s="448" t="s">
        <v>514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c r="A22" s="439" t="s">
        <v>54</v>
      </c>
      <c r="B22" s="450" t="s">
        <v>26</v>
      </c>
      <c r="C22" s="439" t="s">
        <v>53</v>
      </c>
      <c r="D22" s="439" t="s">
        <v>52</v>
      </c>
      <c r="E22" s="453" t="s">
        <v>524</v>
      </c>
      <c r="F22" s="454"/>
      <c r="G22" s="454"/>
      <c r="H22" s="454"/>
      <c r="I22" s="454"/>
      <c r="J22" s="454"/>
      <c r="K22" s="454"/>
      <c r="L22" s="455"/>
      <c r="M22" s="439" t="s">
        <v>51</v>
      </c>
      <c r="N22" s="439" t="s">
        <v>50</v>
      </c>
      <c r="O22" s="439" t="s">
        <v>49</v>
      </c>
      <c r="P22" s="434" t="s">
        <v>262</v>
      </c>
      <c r="Q22" s="434" t="s">
        <v>48</v>
      </c>
      <c r="R22" s="434" t="s">
        <v>47</v>
      </c>
      <c r="S22" s="434" t="s">
        <v>46</v>
      </c>
      <c r="T22" s="434"/>
      <c r="U22" s="456" t="s">
        <v>45</v>
      </c>
      <c r="V22" s="456" t="s">
        <v>44</v>
      </c>
      <c r="W22" s="434" t="s">
        <v>43</v>
      </c>
      <c r="X22" s="434" t="s">
        <v>42</v>
      </c>
      <c r="Y22" s="434" t="s">
        <v>41</v>
      </c>
      <c r="Z22" s="441" t="s">
        <v>40</v>
      </c>
      <c r="AA22" s="434" t="s">
        <v>39</v>
      </c>
      <c r="AB22" s="434" t="s">
        <v>38</v>
      </c>
      <c r="AC22" s="434" t="s">
        <v>37</v>
      </c>
      <c r="AD22" s="434" t="s">
        <v>36</v>
      </c>
      <c r="AE22" s="434" t="s">
        <v>35</v>
      </c>
      <c r="AF22" s="434" t="s">
        <v>34</v>
      </c>
      <c r="AG22" s="434"/>
      <c r="AH22" s="434"/>
      <c r="AI22" s="434"/>
      <c r="AJ22" s="434"/>
      <c r="AK22" s="434"/>
      <c r="AL22" s="434" t="s">
        <v>33</v>
      </c>
      <c r="AM22" s="434"/>
      <c r="AN22" s="434"/>
      <c r="AO22" s="434"/>
      <c r="AP22" s="434" t="s">
        <v>32</v>
      </c>
      <c r="AQ22" s="434"/>
      <c r="AR22" s="434" t="s">
        <v>31</v>
      </c>
      <c r="AS22" s="434" t="s">
        <v>30</v>
      </c>
      <c r="AT22" s="434" t="s">
        <v>29</v>
      </c>
      <c r="AU22" s="434" t="s">
        <v>28</v>
      </c>
      <c r="AV22" s="442" t="s">
        <v>27</v>
      </c>
    </row>
    <row r="23" spans="1:48" s="22" customFormat="1" ht="64.5" customHeight="1">
      <c r="A23" s="449"/>
      <c r="B23" s="451"/>
      <c r="C23" s="449"/>
      <c r="D23" s="449"/>
      <c r="E23" s="444" t="s">
        <v>25</v>
      </c>
      <c r="F23" s="435" t="s">
        <v>136</v>
      </c>
      <c r="G23" s="435" t="s">
        <v>135</v>
      </c>
      <c r="H23" s="435" t="s">
        <v>134</v>
      </c>
      <c r="I23" s="437" t="s">
        <v>435</v>
      </c>
      <c r="J23" s="437" t="s">
        <v>436</v>
      </c>
      <c r="K23" s="437" t="s">
        <v>437</v>
      </c>
      <c r="L23" s="435" t="s">
        <v>81</v>
      </c>
      <c r="M23" s="449"/>
      <c r="N23" s="449"/>
      <c r="O23" s="449"/>
      <c r="P23" s="434"/>
      <c r="Q23" s="434"/>
      <c r="R23" s="434"/>
      <c r="S23" s="446" t="s">
        <v>3</v>
      </c>
      <c r="T23" s="446" t="s">
        <v>13</v>
      </c>
      <c r="U23" s="456"/>
      <c r="V23" s="456"/>
      <c r="W23" s="434"/>
      <c r="X23" s="434"/>
      <c r="Y23" s="434"/>
      <c r="Z23" s="434"/>
      <c r="AA23" s="434"/>
      <c r="AB23" s="434"/>
      <c r="AC23" s="434"/>
      <c r="AD23" s="434"/>
      <c r="AE23" s="434"/>
      <c r="AF23" s="434" t="s">
        <v>24</v>
      </c>
      <c r="AG23" s="434"/>
      <c r="AH23" s="434" t="s">
        <v>23</v>
      </c>
      <c r="AI23" s="434"/>
      <c r="AJ23" s="439" t="s">
        <v>22</v>
      </c>
      <c r="AK23" s="439" t="s">
        <v>21</v>
      </c>
      <c r="AL23" s="439" t="s">
        <v>20</v>
      </c>
      <c r="AM23" s="439" t="s">
        <v>19</v>
      </c>
      <c r="AN23" s="439" t="s">
        <v>18</v>
      </c>
      <c r="AO23" s="439" t="s">
        <v>17</v>
      </c>
      <c r="AP23" s="439" t="s">
        <v>16</v>
      </c>
      <c r="AQ23" s="457" t="s">
        <v>13</v>
      </c>
      <c r="AR23" s="434"/>
      <c r="AS23" s="434"/>
      <c r="AT23" s="434"/>
      <c r="AU23" s="434"/>
      <c r="AV23" s="443"/>
    </row>
    <row r="24" spans="1:48" s="22" customFormat="1" ht="96.75" customHeight="1">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6" t="s">
        <v>15</v>
      </c>
      <c r="AG24" s="136" t="s">
        <v>14</v>
      </c>
      <c r="AH24" s="137" t="s">
        <v>3</v>
      </c>
      <c r="AI24" s="137" t="s">
        <v>13</v>
      </c>
      <c r="AJ24" s="440"/>
      <c r="AK24" s="440"/>
      <c r="AL24" s="440"/>
      <c r="AM24" s="440"/>
      <c r="AN24" s="440"/>
      <c r="AO24" s="440"/>
      <c r="AP24" s="440"/>
      <c r="AQ24" s="458"/>
      <c r="AR24" s="434"/>
      <c r="AS24" s="434"/>
      <c r="AT24" s="434"/>
      <c r="AU24" s="434"/>
      <c r="AV24" s="443"/>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15" t="s">
        <v>532</v>
      </c>
      <c r="C26" s="202" t="s">
        <v>373</v>
      </c>
      <c r="D26" s="313">
        <f>'3.3 паспорт описание'!C31</f>
        <v>2021</v>
      </c>
      <c r="E26" s="202" t="s">
        <v>373</v>
      </c>
      <c r="F26" s="202" t="s">
        <v>373</v>
      </c>
      <c r="G26" s="202">
        <f>'1. паспорт местоположение'!C41</f>
        <v>0</v>
      </c>
      <c r="H26" s="202" t="s">
        <v>373</v>
      </c>
      <c r="I26" s="202" t="s">
        <v>373</v>
      </c>
      <c r="J26" s="202" t="s">
        <v>373</v>
      </c>
      <c r="K26" s="202">
        <f>'1. паспорт местоположение'!C42</f>
        <v>0</v>
      </c>
      <c r="L26" s="202" t="s">
        <v>373</v>
      </c>
      <c r="M26" s="202">
        <f>VLOOKUP($Z$12,'[6]7. Паспорт отчет о закупке'!$A$22:$AY$670,16,FALSE)</f>
        <v>0</v>
      </c>
      <c r="N26" s="202">
        <f>VLOOKUP($Z$12,'[6]7. Паспорт отчет о закупке'!$A$22:$AY$670,17,FALSE)</f>
        <v>0</v>
      </c>
      <c r="O26" s="202">
        <f>VLOOKUP($Z$12,'[6]7. Паспорт отчет о закупке'!$A$22:$AY$670,18,FALSE)</f>
        <v>0</v>
      </c>
      <c r="P26" s="202">
        <f>VLOOKUP($Z$12,'[6]7. Паспорт отчет о закупке'!$A$22:$AY$670,19,FALSE)</f>
        <v>0</v>
      </c>
      <c r="Q26" s="202">
        <f>VLOOKUP($Z$12,'[6]7. Паспорт отчет о закупке'!$A$22:$AY$670,20,FALSE)</f>
        <v>0</v>
      </c>
      <c r="R26" s="202">
        <f>VLOOKUP($Z$12,'[6]7. Паспорт отчет о закупке'!$A$22:$AY$670,21,FALSE)</f>
        <v>0</v>
      </c>
      <c r="S26" s="202">
        <f>VLOOKUP($Z$12,'[6]7. Паспорт отчет о закупке'!$A$22:$AY$670,22,FALSE)</f>
        <v>0</v>
      </c>
      <c r="T26" s="202">
        <f>VLOOKUP($Z$12,'[6]7. Паспорт отчет о закупке'!$A$22:$AY$670,23,FALSE)</f>
        <v>0</v>
      </c>
      <c r="U26" s="202">
        <f>VLOOKUP($Z$12,'[6]7. Паспорт отчет о закупке'!$A$22:$AY$670,24,FALSE)</f>
        <v>0</v>
      </c>
      <c r="V26" s="202">
        <f>VLOOKUP($Z$12,'[6]7. Паспорт отчет о закупке'!$A$22:$AY$670,25,FALSE)</f>
        <v>0</v>
      </c>
      <c r="W26" s="202">
        <f>VLOOKUP($Z$12,'[6]7. Паспорт отчет о закупке'!$A$22:$AY$670,26,FALSE)</f>
        <v>0</v>
      </c>
      <c r="X26" s="202">
        <f>VLOOKUP($Z$12,'[6]7. Паспорт отчет о закупке'!$A$22:$AY$670,27,FALSE)</f>
        <v>0</v>
      </c>
      <c r="Y26" s="202">
        <f>VLOOKUP($Z$12,'[6]7. Паспорт отчет о закупке'!$A$22:$AY$670,28,FALSE)</f>
        <v>0</v>
      </c>
      <c r="Z26" s="202">
        <f>VLOOKUP($Z$12,'[6]7. Паспорт отчет о закупке'!$A$22:$AY$670,29,FALSE)</f>
        <v>0</v>
      </c>
      <c r="AA26" s="202">
        <f>VLOOKUP($Z$12,'[6]7. Паспорт отчет о закупке'!$A$22:$AY$670,30,FALSE)</f>
        <v>0</v>
      </c>
      <c r="AB26" s="202">
        <f>VLOOKUP($Z$12,'[6]7. Паспорт отчет о закупке'!$A$22:$AY$670,31,FALSE)</f>
        <v>0</v>
      </c>
      <c r="AC26" s="202">
        <f>VLOOKUP($Z$12,'[6]7. Паспорт отчет о закупке'!$A$22:$AY$670,32,FALSE)</f>
        <v>0</v>
      </c>
      <c r="AD26" s="202">
        <f>VLOOKUP($Z$12,'[6]7. Паспорт отчет о закупке'!$A$22:$AY$670,33,FALSE)</f>
        <v>0</v>
      </c>
      <c r="AE26" s="202">
        <f>VLOOKUP($Z$12,'[6]7. Паспорт отчет о закупке'!$A$22:$AY$670,34,FALSE)</f>
        <v>0</v>
      </c>
      <c r="AF26" s="202">
        <f>VLOOKUP($Z$12,'[6]7. Паспорт отчет о закупке'!$A$22:$AY$670,35,FALSE)</f>
        <v>0</v>
      </c>
      <c r="AG26" s="202">
        <f>VLOOKUP($Z$12,'[6]7. Паспорт отчет о закупке'!$A$22:$AY$670,36,FALSE)</f>
        <v>0</v>
      </c>
      <c r="AH26" s="316">
        <f>VLOOKUP($Z$12,'[6]7. Паспорт отчет о закупке'!$A$22:$AY$670,37,FALSE)</f>
        <v>0</v>
      </c>
      <c r="AI26" s="316">
        <f>VLOOKUP($Z$12,'[6]7. Паспорт отчет о закупке'!$A$22:$AY$670,38,FALSE)</f>
        <v>0</v>
      </c>
      <c r="AJ26" s="313">
        <f>AJ28</f>
        <v>0</v>
      </c>
      <c r="AK26" s="313">
        <f>AK29</f>
        <v>0</v>
      </c>
      <c r="AL26" s="202">
        <f>VLOOKUP($Z$12,'[6]7. Паспорт отчет о закупке'!$A$22:$AY$670,41,FALSE)</f>
        <v>0</v>
      </c>
      <c r="AM26" s="202">
        <f>VLOOKUP($Z$12,'[6]7. Паспорт отчет о закупке'!$A$22:$AY$670,42,FALSE)</f>
        <v>0</v>
      </c>
      <c r="AN26" s="316">
        <f>VLOOKUP($Z$12,'[6]7. Паспорт отчет о закупке'!$A$22:$AY$670,43,FALSE)</f>
        <v>0</v>
      </c>
      <c r="AO26" s="202">
        <f>VLOOKUP($Z$12,'[6]7. Паспорт отчет о закупке'!$A$22:$AY$670,44,FALSE)</f>
        <v>0</v>
      </c>
      <c r="AP26" s="316">
        <f>VLOOKUP($Z$12,'[6]7. Паспорт отчет о закупке'!$A$22:$AY$670,45,FALSE)</f>
        <v>0</v>
      </c>
      <c r="AQ26" s="316">
        <f>VLOOKUP($Z$12,'[6]7. Паспорт отчет о закупке'!$A$22:$AY$670,46,FALSE)</f>
        <v>0</v>
      </c>
      <c r="AR26" s="316">
        <f>VLOOKUP($Z$12,'[6]7. Паспорт отчет о закупке'!$A$22:$AY$670,47,FALSE)</f>
        <v>0</v>
      </c>
      <c r="AS26" s="316">
        <f>VLOOKUP($Z$12,'[6]7. Паспорт отчет о закупке'!$A$22:$AY$670,48,FALSE)</f>
        <v>0</v>
      </c>
      <c r="AT26" s="316">
        <f>VLOOKUP($Z$12,'[6]7. Паспорт отчет о закупке'!$A$22:$AY$670,49,FALSE)</f>
        <v>0</v>
      </c>
      <c r="AU26" s="202">
        <f>VLOOKUP($Z$12,'[6]7. Паспорт отчет о закупке'!$A$22:$AY$670,50,FALSE)</f>
        <v>0</v>
      </c>
      <c r="AV26" s="202">
        <f>VLOOKUP($Z$12,'[6]7. Паспорт отчет о закупке'!$A$22:$AY$670,51,FALSE)</f>
        <v>0</v>
      </c>
    </row>
    <row r="28" spans="1:48">
      <c r="AJ28" s="314"/>
    </row>
    <row r="29" spans="1:48">
      <c r="B29" s="22"/>
      <c r="AK29" s="314"/>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07" customWidth="1"/>
    <col min="3" max="3" width="46.140625" style="10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c r="B1" s="33" t="s">
        <v>70</v>
      </c>
    </row>
    <row r="2" spans="1:8" ht="18.75">
      <c r="B2" s="14" t="s">
        <v>12</v>
      </c>
    </row>
    <row r="3" spans="1:8" ht="18.75">
      <c r="B3" s="14" t="s">
        <v>529</v>
      </c>
    </row>
    <row r="4" spans="1:8">
      <c r="B4" s="36"/>
    </row>
    <row r="5" spans="1:8" ht="18.75">
      <c r="A5" s="459" t="str">
        <f>'1. паспорт местоположение'!A5:C5</f>
        <v>Год раскрытия информации: 2020</v>
      </c>
      <c r="B5" s="460"/>
      <c r="C5" s="71"/>
      <c r="D5" s="71"/>
      <c r="E5" s="71"/>
      <c r="F5" s="71"/>
      <c r="G5" s="71"/>
      <c r="H5" s="71"/>
    </row>
    <row r="6" spans="1:8" ht="18.75">
      <c r="A6" s="141"/>
      <c r="B6" s="141"/>
      <c r="C6" s="141"/>
      <c r="D6" s="141"/>
      <c r="E6" s="141"/>
      <c r="F6" s="141"/>
      <c r="G6" s="141"/>
      <c r="H6" s="141"/>
    </row>
    <row r="7" spans="1:8" ht="18.75">
      <c r="A7" s="331" t="s">
        <v>11</v>
      </c>
      <c r="B7" s="331"/>
      <c r="C7" s="140"/>
      <c r="D7" s="140"/>
      <c r="E7" s="140"/>
      <c r="F7" s="140"/>
      <c r="G7" s="140"/>
      <c r="H7" s="140"/>
    </row>
    <row r="8" spans="1:8" ht="18.75">
      <c r="A8" s="140"/>
      <c r="B8" s="140"/>
      <c r="C8" s="140"/>
      <c r="D8" s="140"/>
      <c r="E8" s="140"/>
      <c r="F8" s="140"/>
      <c r="G8" s="140"/>
      <c r="H8" s="140"/>
    </row>
    <row r="9" spans="1:8">
      <c r="A9" s="340" t="str">
        <f>'1. паспорт местоположение'!A9:C9</f>
        <v>Общество с ограниченной ответственностью "Сургутские городские электрические сети"</v>
      </c>
      <c r="B9" s="340"/>
      <c r="C9" s="138"/>
      <c r="D9" s="138"/>
      <c r="E9" s="138"/>
      <c r="F9" s="138"/>
      <c r="G9" s="138"/>
      <c r="H9" s="138"/>
    </row>
    <row r="10" spans="1:8">
      <c r="A10" s="336" t="s">
        <v>10</v>
      </c>
      <c r="B10" s="336"/>
      <c r="C10" s="139"/>
      <c r="D10" s="139"/>
      <c r="E10" s="139"/>
      <c r="F10" s="139"/>
      <c r="G10" s="139"/>
      <c r="H10" s="139"/>
    </row>
    <row r="11" spans="1:8" ht="18.75">
      <c r="A11" s="140"/>
      <c r="B11" s="140"/>
      <c r="C11" s="140"/>
      <c r="D11" s="140"/>
      <c r="E11" s="140"/>
      <c r="F11" s="140"/>
      <c r="G11" s="140"/>
      <c r="H11" s="140"/>
    </row>
    <row r="12" spans="1:8" ht="30.75" customHeight="1">
      <c r="A12" s="187" t="str">
        <f>'1. паспорт местоположение'!A12:B12</f>
        <v>C_</v>
      </c>
      <c r="B12" s="198" t="str">
        <f>'1. паспорт местоположение'!C12</f>
        <v>1.6.2</v>
      </c>
      <c r="C12" s="138"/>
      <c r="D12" s="138"/>
      <c r="E12" s="138"/>
      <c r="F12" s="138"/>
      <c r="G12" s="138"/>
      <c r="H12" s="138"/>
    </row>
    <row r="13" spans="1:8">
      <c r="A13" s="336" t="s">
        <v>9</v>
      </c>
      <c r="B13" s="336"/>
      <c r="C13" s="139"/>
      <c r="D13" s="139"/>
      <c r="E13" s="139"/>
      <c r="F13" s="139"/>
      <c r="G13" s="139"/>
      <c r="H13" s="139"/>
    </row>
    <row r="14" spans="1:8" ht="18.75">
      <c r="A14" s="10"/>
      <c r="B14" s="10"/>
      <c r="C14" s="10"/>
      <c r="D14" s="10"/>
      <c r="E14" s="10"/>
      <c r="F14" s="10"/>
      <c r="G14" s="10"/>
      <c r="H14" s="10"/>
    </row>
    <row r="15" spans="1:8" ht="39.75" customHeight="1">
      <c r="A15" s="340" t="str">
        <f>'1. паспорт местоположение'!A15:C15</f>
        <v>Монтаж диспетчерского щита по ул. Аэрофлотская,23 стр.6</v>
      </c>
      <c r="B15" s="340"/>
      <c r="C15" s="138"/>
      <c r="D15" s="138"/>
      <c r="E15" s="138"/>
      <c r="F15" s="138"/>
      <c r="G15" s="138"/>
      <c r="H15" s="138"/>
    </row>
    <row r="16" spans="1:8">
      <c r="A16" s="336" t="s">
        <v>7</v>
      </c>
      <c r="B16" s="336"/>
      <c r="C16" s="139"/>
      <c r="D16" s="139"/>
      <c r="E16" s="139"/>
      <c r="F16" s="139"/>
      <c r="G16" s="139"/>
      <c r="H16" s="139"/>
    </row>
    <row r="17" spans="1:2">
      <c r="B17" s="109"/>
    </row>
    <row r="18" spans="1:2" ht="33.75" customHeight="1">
      <c r="A18" s="464" t="s">
        <v>515</v>
      </c>
      <c r="B18" s="465"/>
    </row>
    <row r="19" spans="1:2">
      <c r="B19" s="36"/>
    </row>
    <row r="20" spans="1:2" ht="16.5" thickBot="1">
      <c r="B20" s="110"/>
    </row>
    <row r="21" spans="1:2" ht="45" customHeight="1" thickBot="1">
      <c r="A21" s="205" t="s">
        <v>380</v>
      </c>
      <c r="B21" s="112"/>
    </row>
    <row r="22" spans="1:2" ht="16.5" thickBot="1">
      <c r="A22" s="111" t="s">
        <v>381</v>
      </c>
      <c r="B22" s="204" t="s">
        <v>543</v>
      </c>
    </row>
    <row r="23" spans="1:2" ht="16.5" thickBot="1">
      <c r="A23" s="111" t="s">
        <v>346</v>
      </c>
      <c r="B23" s="207" t="s">
        <v>382</v>
      </c>
    </row>
    <row r="24" spans="1:2" ht="16.5" thickBot="1">
      <c r="A24" s="111" t="s">
        <v>544</v>
      </c>
      <c r="B24" s="206">
        <f>'1. паспорт местоположение'!C40</f>
        <v>0</v>
      </c>
    </row>
    <row r="25" spans="1:2" ht="16.5" thickBot="1">
      <c r="A25" s="113" t="s">
        <v>383</v>
      </c>
      <c r="B25" s="203">
        <f>'3.3 паспорт описание'!C31</f>
        <v>2021</v>
      </c>
    </row>
    <row r="26" spans="1:2" ht="30.75" thickBot="1">
      <c r="A26" s="114" t="s">
        <v>384</v>
      </c>
      <c r="B26" s="208" t="s">
        <v>385</v>
      </c>
    </row>
    <row r="27" spans="1:2" ht="29.25" thickBot="1">
      <c r="A27" s="122" t="s">
        <v>386</v>
      </c>
      <c r="B27" s="210">
        <f>'1. паспорт местоположение'!C50</f>
        <v>14.938914468</v>
      </c>
    </row>
    <row r="28" spans="1:2" ht="16.5" thickBot="1">
      <c r="A28" s="117" t="s">
        <v>387</v>
      </c>
      <c r="B28" s="209" t="s">
        <v>545</v>
      </c>
    </row>
    <row r="29" spans="1:2" ht="29.25" thickBot="1">
      <c r="A29" s="123" t="s">
        <v>388</v>
      </c>
      <c r="B29" s="216">
        <f>'7. Паспорт отчет о закупке'!AD26/1000000</f>
        <v>0</v>
      </c>
    </row>
    <row r="30" spans="1:2" ht="29.25" thickBot="1">
      <c r="A30" s="123" t="s">
        <v>389</v>
      </c>
      <c r="B30" s="117"/>
    </row>
    <row r="31" spans="1:2" ht="16.5" thickBot="1">
      <c r="A31" s="117" t="s">
        <v>390</v>
      </c>
      <c r="B31" s="117"/>
    </row>
    <row r="32" spans="1:2" ht="29.25" thickBot="1">
      <c r="A32" s="123" t="s">
        <v>391</v>
      </c>
      <c r="B32" s="117"/>
    </row>
    <row r="33" spans="1:2" ht="16.5" thickBot="1">
      <c r="A33" s="117" t="s">
        <v>392</v>
      </c>
      <c r="B33" s="211">
        <f>B29</f>
        <v>0</v>
      </c>
    </row>
    <row r="34" spans="1:2" ht="16.5" thickBot="1">
      <c r="A34" s="117" t="s">
        <v>393</v>
      </c>
      <c r="B34" s="117"/>
    </row>
    <row r="35" spans="1:2" ht="30.75" thickBot="1">
      <c r="A35" s="217" t="s">
        <v>394</v>
      </c>
      <c r="B35" s="209" t="s">
        <v>563</v>
      </c>
    </row>
    <row r="36" spans="1:2" ht="30.75" thickBot="1">
      <c r="A36" s="217" t="s">
        <v>395</v>
      </c>
      <c r="B36" s="209" t="s">
        <v>563</v>
      </c>
    </row>
    <row r="37" spans="1:2" ht="29.25" thickBot="1">
      <c r="A37" s="123" t="s">
        <v>396</v>
      </c>
      <c r="B37" s="212" t="s">
        <v>373</v>
      </c>
    </row>
    <row r="38" spans="1:2" ht="16.5" thickBot="1">
      <c r="A38" s="117" t="s">
        <v>392</v>
      </c>
      <c r="B38" s="212" t="s">
        <v>373</v>
      </c>
    </row>
    <row r="39" spans="1:2" ht="16.5" thickBot="1">
      <c r="A39" s="117" t="s">
        <v>393</v>
      </c>
      <c r="B39" s="212" t="s">
        <v>373</v>
      </c>
    </row>
    <row r="40" spans="1:2" ht="16.5" thickBot="1">
      <c r="A40" s="117" t="s">
        <v>394</v>
      </c>
      <c r="B40" s="212" t="s">
        <v>373</v>
      </c>
    </row>
    <row r="41" spans="1:2" ht="16.5" thickBot="1">
      <c r="A41" s="117" t="s">
        <v>395</v>
      </c>
      <c r="B41" s="212" t="s">
        <v>373</v>
      </c>
    </row>
    <row r="42" spans="1:2" ht="29.25" thickBot="1">
      <c r="A42" s="123" t="s">
        <v>397</v>
      </c>
      <c r="B42" s="117"/>
    </row>
    <row r="43" spans="1:2" ht="16.5" thickBot="1">
      <c r="A43" s="117" t="s">
        <v>392</v>
      </c>
      <c r="B43" s="117"/>
    </row>
    <row r="44" spans="1:2" ht="16.5" thickBot="1">
      <c r="A44" s="117" t="s">
        <v>393</v>
      </c>
      <c r="B44" s="117"/>
    </row>
    <row r="45" spans="1:2" ht="16.5" thickBot="1">
      <c r="A45" s="117" t="s">
        <v>394</v>
      </c>
      <c r="B45" s="117"/>
    </row>
    <row r="46" spans="1:2" ht="16.5" thickBot="1">
      <c r="A46" s="117" t="s">
        <v>395</v>
      </c>
      <c r="B46" s="117"/>
    </row>
    <row r="47" spans="1:2" ht="29.25" thickBot="1">
      <c r="A47" s="116" t="s">
        <v>398</v>
      </c>
      <c r="B47" s="214" t="s">
        <v>373</v>
      </c>
    </row>
    <row r="48" spans="1:2" ht="16.5" thickBot="1">
      <c r="A48" s="118" t="s">
        <v>390</v>
      </c>
      <c r="B48" s="215" t="s">
        <v>373</v>
      </c>
    </row>
    <row r="49" spans="1:2" ht="16.5" thickBot="1">
      <c r="A49" s="118" t="s">
        <v>399</v>
      </c>
      <c r="B49" s="215" t="s">
        <v>373</v>
      </c>
    </row>
    <row r="50" spans="1:2" ht="16.5" thickBot="1">
      <c r="A50" s="118" t="s">
        <v>400</v>
      </c>
      <c r="B50" s="215" t="s">
        <v>373</v>
      </c>
    </row>
    <row r="51" spans="1:2" ht="16.5" thickBot="1">
      <c r="A51" s="118" t="s">
        <v>401</v>
      </c>
      <c r="B51" s="215" t="s">
        <v>373</v>
      </c>
    </row>
    <row r="52" spans="1:2" ht="16.5" thickBot="1">
      <c r="A52" s="113" t="s">
        <v>402</v>
      </c>
      <c r="B52" s="124"/>
    </row>
    <row r="53" spans="1:2" ht="16.5" thickBot="1">
      <c r="A53" s="113" t="s">
        <v>403</v>
      </c>
      <c r="B53" s="124"/>
    </row>
    <row r="54" spans="1:2" ht="16.5" thickBot="1">
      <c r="A54" s="113" t="s">
        <v>404</v>
      </c>
      <c r="B54" s="124"/>
    </row>
    <row r="55" spans="1:2" ht="16.5" thickBot="1">
      <c r="A55" s="114" t="s">
        <v>405</v>
      </c>
      <c r="B55" s="115"/>
    </row>
    <row r="56" spans="1:2">
      <c r="A56" s="116" t="s">
        <v>406</v>
      </c>
      <c r="B56" s="461" t="s">
        <v>407</v>
      </c>
    </row>
    <row r="57" spans="1:2">
      <c r="A57" s="120" t="s">
        <v>408</v>
      </c>
      <c r="B57" s="462"/>
    </row>
    <row r="58" spans="1:2">
      <c r="A58" s="120" t="s">
        <v>409</v>
      </c>
      <c r="B58" s="462"/>
    </row>
    <row r="59" spans="1:2">
      <c r="A59" s="120" t="s">
        <v>410</v>
      </c>
      <c r="B59" s="462"/>
    </row>
    <row r="60" spans="1:2">
      <c r="A60" s="120" t="s">
        <v>411</v>
      </c>
      <c r="B60" s="462"/>
    </row>
    <row r="61" spans="1:2" ht="16.5" thickBot="1">
      <c r="A61" s="121" t="s">
        <v>412</v>
      </c>
      <c r="B61" s="463"/>
    </row>
    <row r="62" spans="1:2" ht="30.75" thickBot="1">
      <c r="A62" s="118" t="s">
        <v>413</v>
      </c>
      <c r="B62" s="119"/>
    </row>
    <row r="63" spans="1:2" ht="29.25" thickBot="1">
      <c r="A63" s="113" t="s">
        <v>414</v>
      </c>
      <c r="B63" s="119"/>
    </row>
    <row r="64" spans="1:2" ht="16.5" thickBot="1">
      <c r="A64" s="118" t="s">
        <v>390</v>
      </c>
      <c r="B64" s="125"/>
    </row>
    <row r="65" spans="1:2" ht="16.5" thickBot="1">
      <c r="A65" s="118" t="s">
        <v>415</v>
      </c>
      <c r="B65" s="119"/>
    </row>
    <row r="66" spans="1:2" ht="16.5" thickBot="1">
      <c r="A66" s="118" t="s">
        <v>416</v>
      </c>
      <c r="B66" s="125"/>
    </row>
    <row r="67" spans="1:2" ht="30.75" thickBot="1">
      <c r="A67" s="126" t="s">
        <v>417</v>
      </c>
      <c r="B67" s="142" t="s">
        <v>418</v>
      </c>
    </row>
    <row r="68" spans="1:2" ht="16.5" thickBot="1">
      <c r="A68" s="113" t="s">
        <v>419</v>
      </c>
      <c r="B68" s="124"/>
    </row>
    <row r="69" spans="1:2" ht="16.5" thickBot="1">
      <c r="A69" s="120" t="s">
        <v>420</v>
      </c>
      <c r="B69" s="127"/>
    </row>
    <row r="70" spans="1:2" ht="16.5" thickBot="1">
      <c r="A70" s="120" t="s">
        <v>421</v>
      </c>
      <c r="B70" s="127"/>
    </row>
    <row r="71" spans="1:2" ht="16.5" thickBot="1">
      <c r="A71" s="120" t="s">
        <v>422</v>
      </c>
      <c r="B71" s="127"/>
    </row>
    <row r="72" spans="1:2" ht="45.75" thickBot="1">
      <c r="A72" s="128" t="s">
        <v>423</v>
      </c>
      <c r="B72" s="125" t="s">
        <v>424</v>
      </c>
    </row>
    <row r="73" spans="1:2" ht="28.5">
      <c r="A73" s="116" t="s">
        <v>425</v>
      </c>
      <c r="B73" s="461" t="s">
        <v>426</v>
      </c>
    </row>
    <row r="74" spans="1:2">
      <c r="A74" s="120" t="s">
        <v>427</v>
      </c>
      <c r="B74" s="462"/>
    </row>
    <row r="75" spans="1:2">
      <c r="A75" s="120" t="s">
        <v>428</v>
      </c>
      <c r="B75" s="462"/>
    </row>
    <row r="76" spans="1:2">
      <c r="A76" s="120" t="s">
        <v>429</v>
      </c>
      <c r="B76" s="462"/>
    </row>
    <row r="77" spans="1:2">
      <c r="A77" s="120" t="s">
        <v>430</v>
      </c>
      <c r="B77" s="462"/>
    </row>
    <row r="78" spans="1:2" ht="16.5" thickBot="1">
      <c r="A78" s="129" t="s">
        <v>431</v>
      </c>
      <c r="B78" s="463"/>
    </row>
    <row r="81" spans="1:2">
      <c r="A81" s="130"/>
      <c r="B81" s="131"/>
    </row>
    <row r="82" spans="1:2">
      <c r="B82" s="132"/>
    </row>
    <row r="83" spans="1:2">
      <c r="B83" s="13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571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2021-04-04T14:25:30Z</dcterms:modified>
</cp:coreProperties>
</file>